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56" windowHeight="7008" tabRatio="736"/>
  </bookViews>
  <sheets>
    <sheet name="APOYO-POLITICA SECT FASE ll" sheetId="29" r:id="rId1"/>
  </sheets>
  <definedNames>
    <definedName name="_xlnm.Print_Area" localSheetId="0">'APOYO-POLITICA SECT FASE ll'!$A$1:$G$120</definedName>
  </definedNames>
  <calcPr calcId="145621"/>
  <customWorkbookViews>
    <customWorkbookView name="juan.quinche - Vista personalizada" guid="{D0A3D646-22CC-4335-9790-D15AE0949C55}" mergeInterval="0" personalView="1" maximized="1" xWindow="1" yWindow="1" windowWidth="1396" windowHeight="830" activeSheetId="1"/>
  </customWorkbookViews>
</workbook>
</file>

<file path=xl/calcChain.xml><?xml version="1.0" encoding="utf-8"?>
<calcChain xmlns="http://schemas.openxmlformats.org/spreadsheetml/2006/main">
  <c r="G105" i="29" l="1"/>
  <c r="G48" i="29"/>
  <c r="G15" i="29"/>
  <c r="G106"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42" i="29"/>
  <c r="G43" i="29"/>
  <c r="G44" i="29"/>
  <c r="G45" i="29"/>
  <c r="G46" i="29"/>
  <c r="G47" i="29"/>
  <c r="G49" i="29"/>
  <c r="G50" i="29"/>
  <c r="G51" i="29"/>
  <c r="G52" i="29"/>
  <c r="G53" i="29"/>
  <c r="G54" i="29"/>
  <c r="G55" i="29"/>
  <c r="G56" i="29"/>
  <c r="G57" i="29"/>
  <c r="G58" i="29"/>
  <c r="G59" i="29"/>
  <c r="G60" i="29"/>
  <c r="G61" i="29"/>
  <c r="G62" i="29"/>
  <c r="G63" i="29"/>
  <c r="G64" i="29"/>
  <c r="G65" i="29"/>
  <c r="G66" i="29"/>
  <c r="G67" i="29"/>
  <c r="G68" i="29"/>
  <c r="G69" i="29"/>
  <c r="G70" i="29"/>
  <c r="G71" i="29"/>
  <c r="G72" i="29"/>
  <c r="G73" i="29"/>
  <c r="G74" i="29"/>
  <c r="G75" i="29"/>
  <c r="G76" i="29"/>
  <c r="G77" i="29"/>
  <c r="G78" i="29"/>
  <c r="G79" i="29"/>
  <c r="G80" i="29"/>
  <c r="G81" i="29"/>
  <c r="G82" i="29"/>
  <c r="G83" i="29"/>
  <c r="G84" i="29"/>
  <c r="G85" i="29"/>
  <c r="G86" i="29"/>
  <c r="G87" i="29"/>
  <c r="G88" i="29"/>
  <c r="G89" i="29"/>
  <c r="G90" i="29"/>
  <c r="G91" i="29"/>
  <c r="G92" i="29"/>
  <c r="G93" i="29"/>
  <c r="G94" i="29"/>
  <c r="G95" i="29"/>
  <c r="G96" i="29"/>
  <c r="G97" i="29"/>
  <c r="G98" i="29"/>
  <c r="G99" i="29"/>
  <c r="G100" i="29"/>
  <c r="G101" i="29"/>
  <c r="G102" i="29"/>
  <c r="G103" i="29"/>
  <c r="G104" i="29"/>
  <c r="G107" i="29"/>
  <c r="G108" i="29"/>
  <c r="G109" i="29"/>
</calcChain>
</file>

<file path=xl/sharedStrings.xml><?xml version="1.0" encoding="utf-8"?>
<sst xmlns="http://schemas.openxmlformats.org/spreadsheetml/2006/main" count="204" uniqueCount="202">
  <si>
    <t>Libro de Banco</t>
  </si>
  <si>
    <t>Fecha</t>
  </si>
  <si>
    <t>No. Ck/Transf</t>
  </si>
  <si>
    <t>Balance</t>
  </si>
  <si>
    <t>Crédito</t>
  </si>
  <si>
    <t>Descripción</t>
  </si>
  <si>
    <t>Totales</t>
  </si>
  <si>
    <t>PREPARADO POR:</t>
  </si>
  <si>
    <t>AUTORIZADO POR:</t>
  </si>
  <si>
    <t>PEDRO RAFAEL GARCIA DURAN</t>
  </si>
  <si>
    <t>RAFAEL DARIO RODRIGUEZ TAVARES</t>
  </si>
  <si>
    <t>REVISADO POR:</t>
  </si>
  <si>
    <t>RAMON AUGUSTO SALAZAR FELIX</t>
  </si>
  <si>
    <t xml:space="preserve">VALOR EN RD$ </t>
  </si>
  <si>
    <t>“Año del Fomento de la Vivienda”</t>
  </si>
  <si>
    <t>Cuenta Bancaria No: 240-016550-0</t>
  </si>
  <si>
    <t>CARGO POR COMISION BANCARIA</t>
  </si>
  <si>
    <t>COMISION POR MANEJO DE CUENTA</t>
  </si>
  <si>
    <t>Del 01 al 30 de Abril del año 2016</t>
  </si>
  <si>
    <t>Balance Inicial: 1,591,387.27</t>
  </si>
  <si>
    <t>PAGO DE VIATICOS AL PERSONAL DE LA UNIDAD DE FISCALIZACION DEL PROGRAMA NACIONAL DE EDIFICACIONES ESCOLARES, POR TRABAJOS REALIZADO DE CAPACITACION, EVALUACION Y MEDICION DE SOLARES PARA LA CONSTRUCCION DE VARIOS CENTROS EDUCATIVOS, SEGUN FORMULARIOS T-042-A AL T-042-G, OFICIO #3631/2015 Y ANEXOS.</t>
  </si>
  <si>
    <t>PAGO: VIATICOS PARA EL PERSONAL DE LA UNIDAD DE FISCALIZACION DEL PROGRAMA NACIONAL DE EDIFICACIONES ESCOLARES, POR TRABAJOS REALIZADO DE CAPTACION, EVALUACION, Y MEDICION DE SOLARES EN VARIOS CENTROS EDUCATIVOS SEGUN OFICIO #3530/2015, FORMULARIOS T-040-A AL T-040-E.</t>
  </si>
  <si>
    <t>PAGO: DE VIATICOS AL PERSONAL DE LA UNIDAD DE FISCALIZACION DEL PROGRAMA NACIONAL DE EDIFICACIONES ESCOLARES, POR TRABAJOS REALIZADO DE FISCALIZACION, RECEPCION, CUBICACION, DE CIERRE DE VARIOS CENTROS EDUCATIVOS, SEGUN FORMULARIOS RP-20-01 AL RP-09, OFICIO 3100/2015 Y ANEXOS. *SUJETO A LIQUIDACION.*</t>
  </si>
  <si>
    <t>PAGO DE VIATICOS AL PERSONAL DE LA UNIDAD DE FISCALIZACION DEL PROGRAMA NACIONAL DE EDIFICACIONES ESCOLARES, POR TRABAJOS REALIZADO DE FISCALIZACION, HIDRAULICA, VALIDACION Y PRE-RECEPCION EN VARIOS CENTROS EDUCVATIVOS, SEGUN OFICIO #3548/2015, FORMULARIOS RP-24-01 AL RP 26-10 Y ANEXOS.</t>
  </si>
  <si>
    <t>PAGO DE VIATICOS PARA EL PERSONAL QUE LABORA EN LA UNIDAD DE FISCALIZACION DEL PROGRAMA NACIONAL DE EDIFICACIONES ESCOLARES, POR TRABAJOS REALIZADO DE CAPTACION, EVALUACION Y MEDICION DE SOLARES PARA LA CONSTRUCCION DE VARIOS CENTROS EDUCATIVOS, SEGUN OFICIO #2444/2015, RECIBOS T-035-B- AL T-035-E, *SUJETO A LIQUIDACION.*</t>
  </si>
  <si>
    <t>PAGO VIATICOS, PARA EL PERSONAL DE LA DIRECCION GENERAL DE MANTENIMIENTO DE INFRAESTRUCTURA ESCOLAR, POR TRABAJOS REALIZADO DE CAPTACION, EVALUACION Y MEDICION DE SOLARES PARA LA CONSTRUCCION DE VARIOS CENTROS EDUCATIVOS, SEGUN OFICIO #2122, FORMULARIO T-034-A HASTA T-034F. * SUJETO A LUIDACION.*</t>
  </si>
  <si>
    <t>REPOSICION FONDO ESPECIAL AVERIAS ELECTRICAS, ASIGNADO A LA DIRECCION GENERAL DE MANTENIMIENTO E INFRAESTRUCTURA ESCOLAR, SEGUN OFICIO #118/2016, RECIBOS 016 AL 033 ANEXOS.</t>
  </si>
  <si>
    <t>REPOSICION FONDO ESPECIAL, ASIGNADO A LA DIRECCION GENERAL DE MANTENIMIENTO DE INFRAESTRUCTURA ESCOLAR, SEGUN OFICIO #156/2016, RECIBOS 974 AL 1013 ANEXOS.</t>
  </si>
  <si>
    <t>PAGO: VITICOS AL PERSONAL DE LA UNIDAD DE FISCALIZACION DEL PROGRAMA NACIONAL DE EDIFICACIONES ESCOLARES, QUE REALIZO TRABAJOS DE CAPTACION , EVALUACION Y MEDICION DE SOLARES PARA LA CONSTRUCCION  DE VARIOS CENTROS EDUCATIVOS, SEGUN FORMULARIOS T-043-A-16 AL T-044-E 16, OFICIO 567/2016 Y ANEXOS.</t>
  </si>
  <si>
    <t>REPOSICION FONDO DE COMBUSTIBLE, ASIGNADO A LA UNIDAD DE FISCALIZACION DEL PROGRAMA NACIONAL DE EDIFICACIONES ESCOLARES, SEGUN OFICIO #3591/2015, RECIBOS Nos. 852 HASTA 893 ANEXOS.</t>
  </si>
  <si>
    <t>REPOSICION FONDO ESPECIAL, ASIGNADO A LA UNIDAD DE FISCALIZACION DEL PROGRAMA NACIONAL DE EDIFICACIONES ESCOLARES, SEGUN OFICIO #2947/2015, RECIBOS 660 AL 586 ANEXOS.*</t>
  </si>
  <si>
    <t>PAGO DE VIATICOS AL PERSONAL DE LA UNIDAD DE FISCALIZACION DEL PROGRAMA NACIONAL DE EDIFICACIONES ESCOLARES, POR TRABAJOS REALIZADOS FISCALIZACION DE MURO E HIDRAULICA Y CUBICACIONES DE CIERRE DE CONSTRUCCION DE VARIOS CENTROS EDUCATIVOS, SEGUN FORMULARIOS RP 01-01 AL RP 02-13, OFICIO 780/2016 Y ANEXOS.</t>
  </si>
  <si>
    <t>PAGO DE: VIATICOS AL PERSONAL DE LA UNIDAD DE FISCALIZACION DEL PROGRAMA NACIONAL DE INFRAESTRUCTURA ESCOLAR, POR TRABAJOS REALIZADOS DE FISCALIZACION, EVALUACION, CAPTACION Y MEDICION DE TERRENOS, EN VARIOS CENTROS EDUCATIVOS A NIVEL NACIONAL, SEGUN OFICIO 127/2016, FORMULARIOS RP-27-01 AL RP 29-09 Y ANEXOS.</t>
  </si>
  <si>
    <t>PAGO POR TRABAJO DE TASACION DE OCHENTA Y DOS (82) SOLARES  LOCALIZADOS EN LAS PROVINCIAS DE VALVERDE, MONTECRISTI, DAJABON, ESPAILLAT, LA VEGA, SANTIAGO Y SANTIAGO RODRIGUEZ, DONDE SE ESTAN CONSTRUYENDO VARIOS CENTROS EDUCATIVO, SEGUN FACTURA NCF:11501467828, OFICIO # 461/2016.</t>
  </si>
  <si>
    <t>PAGO POR SERVICIOS PROFESIONALES CORRRSP. AL INFORME SOBRE LA SITUACION PARCELARIA DE SOLARES DONDE SE CONSTRUIRAN ESCUELAS PARA EL MINISTERIO DE EDUCACION, UBICADAS EN LAS PROVINCIAS ESPAILLAT, SANTIAGO Y SANTO DOMINGO ESTE, SEGUN FACTURA NCF:11501467826, OFICIO # 462/2016.</t>
  </si>
  <si>
    <t>REPOSICION FONDO DE COMBUSTIBLE, ASIGNADO A EDIFICACIONES ESCOLARES, SEGUN OFICIO #22/2016, RECIBOS 2843 HASTA 2928 ANEXOS.</t>
  </si>
  <si>
    <t>REPOSICION FONDO DE CAJA CHICA, ASIGNADO A LA DIRECCION GENERAL DE MANTENIMIENTO E INFRAESTRUCTURA ESCOLAR. SEGUN OFICIO #2619/2015, RECIBOS Nos. 3699 AL 3740 ANEXOS.</t>
  </si>
  <si>
    <t>PAGO FACTURA NCF #11501582329, POR TRABAJOS DE TASACION DE 32 SOLARES DONDE SE ESTAN CONSTRUYENDO VARIOS CENTROS EDUCATIVOS, SEGUN OFICIO #565/2016.</t>
  </si>
  <si>
    <t>REPOSICION FONDO DE CAJA CHICA, ASIGNADO A LA UNIDAD DE FISCALIZACION DEL PROGRAMA NACIONAL DE INFRAESTRUCTURA ESCOLAR, SEGUN OFICIO #415/2016, RECIBOS Nos. 380 HASTA 442 ANEXOS.</t>
  </si>
  <si>
    <t>PAGO DE HONORARIOS PROFESIONALES POR SERVICIO DE TASACION DE TREINTA Y UN (31) SOLARES PARA LA CONSTRUCCION DE ESCUELAS, ESTANCIAS, LICEOS Y ESCUELAS ESPECIALES, UBICADOS EN LAS PROVINCIAS DUARTE, ESPAILLAT, NAGUA, SAMANA, HERMANAS MIRABAL, JUAN SANCHEZ RAMIREZ, SAN CRISTOBAL, LA VEGA, BARAHONA Y EL SEIBO, SEGUN FACTURA NCF:11501582328, OFICIO # 561/2016.</t>
  </si>
  <si>
    <t>PAGO VIATICOS AL PERSONAL DE LA UNIDAD DE FISCALIZACION DEL PROGRAMA NACIONAL DE EDIFICACIONES ESCOLARES, POR TRABAJOS REALIZADO DE FISCALIZACION DE MURO HIDRAULICA Y CUBICACIONES DE CIERRE DE CONSTRUCCIONES DE VARIOS CENTROS EDUCATIVOS, SEGUN FORMULARIOS RP34-01 AL RP 36-11, OFICIO #697/2016 ANEXOS.</t>
  </si>
  <si>
    <t>PAGO DE VIATICOS AL PERSONAL DE LA UNIDAD DE FISCALIZACION DEL PROGRAMA NACIONAL DE EDIFICACIONES ESCOLARES, POR TRABAJOS REALIZADOS DE FISCALIZACION DE MURO E HIDRAULICA Y CUBICACIONES DE CIERRE DE CONSTRUCCION DE VARIOS CENTROS EDUCATIVOS SEGUN FORMULARIOS RP32-01 AL RP33-04, OFICIO 696/2016.*</t>
  </si>
  <si>
    <t>PAGO DE VIATICOS AL PERSONAL DE LA UNIDAD DE FISCALIZACION DEL PROGRAMA NACIONAL DE EDIFICACIONES ESCOLARES, POR TRABAJOS REALIZADOS DE FISCALIZACION DE MURO E HIDRAULICA Y CUBICACIONES DE CIERRE DE CONSTRUCCION DE VARIOS CENTROS EDUCATIVOS SEGUN FORMULARIOS RP30-01 AL RP31-08, OFICIO 698/2016.*</t>
  </si>
  <si>
    <t>PAGO DE VIATICOS AL PERSONAL DE LA UNIDAD DE FISCALIZACION DEL PROGRAMA NACIONAL DE EDIFICACIONES ESCOLARES, POR TRABAJOS REALIZADOS FISCALIZACION DE MURO E HIDRAULICA Y CUBICACIONES DE CIERRE DE CONSTRUCCION DE VARIOS CENTROS EDUCATIVOS, SEGUN FORMULARIOS RP 03-01 AL RP 04-012, OFICIO 779/2016 Y ANEXOS.</t>
  </si>
  <si>
    <t>PAGO DE LA FACTURA # 0006/2014, POR SERVICIOS DE REPARACIONES EN EL CENTRO EDUCATIVO "GREGORIO GUZMAN ALMONTE", UBICADO EN EL MUNICIPIO FANTINO, PROVINCIA SANCHEZ RAMIREZ, DISTRITO EDUCATIVO 16-02, OFICIO # 0113/2015.</t>
  </si>
  <si>
    <t>PAGO DIPLOMADO: TRIBUTACION CORPORATIVA, PARA EL SR. LUIS MANUEL FIGARIS CD. 001-1490762-9, QUIEN SE DESEMPEÑA COMO CONTADOR EN LA UNIDAD DE CONTABILIDAD DE LA DIRECCION GENERAL DE MANTENIMIENTO DE INFRAESTRUCTURA ESCOLAR, SEGUN OFICIO #1671/2015, FACTURA A010010011500000712 Y ANEXOS.</t>
  </si>
  <si>
    <t>PAGO DE LA FACTURA NCF:11502516002, POR LA PARTICIPACION DE 5 COLABORADORES DE LA DIRECCION DE MANTENIMIENTO E INFRAESTRUCTURA ESCOLAR, EN EL DIPLOMADO "GERENCIA DE MANTENIMIENTO INDUSTRIAL Y PRESUPUESTO", EL CUAL SE IMPARTIO A PARTIR DEL 05 DE FEBRERO/2014, OFICIO # 19/2014.</t>
  </si>
  <si>
    <t>REPOSICION FONDO ROTATORIO, ASIGNADO A LA DIRECCION GENERAL DE MANTENIMIENTO E INFRAESTRUCTURA ESCOLAR, SEGUN OFICIO #0097/2016, RECIBOS 2143 AL 2187 ANEXOS.</t>
  </si>
  <si>
    <t>PAGO PARA LA CONSTRUCCION DE SEIS (6) AULAS PROVISIONALES EN EL CENTRO EDUCATIVO CARLOS SORIANO DIAZ, DISTRITO EDUCATIVO 16-03, SANCHEZ RAMIREZ, SEGUN OFICIO #364/2016 Y ANEXOS. *SUJETO A LIQUIDACION.*</t>
  </si>
  <si>
    <t>PAGO COLABORACION DE AUSPICIO PARA EL PAGO DE 200 BECAS,  CONGRESO, "FORMACION Y CARRERA DOCENTE: PROFESION QUE CAMBIA VIDA" SEGUN OFICIO #580/2015 Y ANEXOS.</t>
  </si>
  <si>
    <t>PARA CUBRIR LOS GASTOS DE DIAGRAMACION, CORRECCION, ESTILO DE MEMORIA Y REPRODUCCION DIGITAL DE MEMORIAS ADICIONALES E IMPREVISTOS, PARA EL MONTAJE DEL EVENTO DE RENDICION DE CUENTAS DEL AÑO 2015, SEGUN OFICIO #002/2016 Y ANEXO.</t>
  </si>
  <si>
    <t>PARA CUBRIR GASTOS DE LA JORNADA NACIONAL DE PREVENCION CONTRA EL VIRUS DEL ZIKA, EN LA PROVINCIA SANTIAGO DE LOS CABALLEROS, DURANTE LOS DIAS VIERNES 22 Y SABADO 23/04/2016, SEGUN OFICIO #210/2016 Y ANEXO. -**SUJETO A LIQUIDACION**</t>
  </si>
  <si>
    <t>PARA CUBRIR GASTOS DE LA JORNADA NACIONAL DE PREVENCION CONTRA EL VIRUS DEL ZIKA, EN LA PROVINCIA SAN JUAN DE LA MAGUANA, DURANTE LOS DIAS VIERNES 22 Y SABADO 23/04/2016, SEGUN OFICIO #210/2016 Y ANEXO. -**SUJETO A LIQUIDACION**</t>
  </si>
  <si>
    <t>PARA CUBRIR GASTOS DE LA JORNADA NACIONAL DE PREVENCION CONTRA EL VIRUS DEL ZIKA, EN LA PROVINCIA DEL GRAN SANTO DOMINGO, DURANTE LOS DIAS VIERNES 22 Y SABADO 23/04/2016, SEGUN OFICIO #210/2016 Y ANEXO. -**SUJETO A LIQUIDACION**</t>
  </si>
  <si>
    <t>PARA CUBRIR GASTOS DE LA JORNADA NACIONAL DE PREVENCION CONTRA EL VIRUS DEL ZIKA, EN LA PROVINCIA DE ESPAILLAT, DURANTE LOS DIAS VIERNES 22 Y SABADO 23/04/2016, SEGUN OFICIO #210/2016 Y ANEXO. -**SUJETO A LIQUIDACION**</t>
  </si>
  <si>
    <t>REPOSICION FONDO DE CAJA CHICA ASIGNADO A LA DIRECCION GENERAL DE MANTENIMIENTO DE INFRAESTRUCTURA ESCOLAR, SEGUN OFICIO #0078/2015, RECIBOS 3741 AL 3765 ANEXOS.</t>
  </si>
  <si>
    <t>PAGO PARA CUBRIR LOS GASTOS DE VIATICOS Y TRANSPORTE EN LA REALIZACION DE SUPERVISION Y EL CONTROL EN EL USO EFECTIVO DEL TIEMPO DEDICADO A LA DOCENCIA EN LOS CENTROS DE JORNADA ESCOLAR EXTENDIDA, SEGUN OFICIO #21/2016 Y ANEXOS.</t>
  </si>
  <si>
    <t>PAGO PARA CUBRIR LOS GASTOS DE VIATICOS, TRANSPORTE Y ALIMENTOS  AL PERSONAL DE LA DIRECCION GENERAL DE SUPERVISION EDUCATIVA, POR  LA REALIZACION  DE TALLERES SOBRE EL SISTEMA DE SUPERVISION Y ACOMPAÑAMIENTO  ASI COMO MANEJO Y USO DE INSTRUMENTACION A TECNICOS DISTRITALES Y DIRECTORES DE CENTROS, SEGUN OFICIO #20/2016 Y ANEXOS.</t>
  </si>
  <si>
    <t>PAGO VIATICOS AL PERSONAL DE LA DIRECCION GENERAL DE MANTENIMIENTO DE INFRAESTRUCTURA ESCOLAR, POR TRABAJOS REALIZADO DE: SUPERVISION, Y EVALUACION, EN VARIOS CENTROS EDUCATIVOS, SEGUN FORMULARIOS NUM. 8145 AL 8146 ANEXOS, OFICIO 1614. *SUJETO A LIQUIDACION.*</t>
  </si>
  <si>
    <t>PAGO VIATICOS AL PERSONAL DE LA DIRECCION GENERAL DE MANTENIMIENTO DE INFRAESTRUCTURA ESCOLAR, POR TRABAJOS REALIZADO DE: EVALUACION, ENTREGA DE EQUIPOS PARA COMEDORES, SUPERVISION Y CUBICACION, EN VARIOS CENTROS EDUCATIVOS, SEGUN FORMULARIOS NUM. 8121 AL 8125, OFICIO #1575 ANEXOS. *SUJETO A LIQUIDACION.*</t>
  </si>
  <si>
    <t>PAGO VIATICOS AL PERSONAL DE LA DIRECCION GENERAL DE MANTENIMIENTO DE INFRAESTRUCTURA ESCOLAR, POR TRABAJOS REALIZADO DE: LEVANTAMIENTO, EN VARIOS CENTROS EDUCATIVOS, SEGUN FORMULARIOS NUM. 8112 AL 8113, OFICIO 1573/2015 ANEXOS, *SUJETO A LIQUIDACION.*</t>
  </si>
  <si>
    <t>PAGO VIATICOS  AL PERSONAL DE LA DIRECCION GENERAL DE MANTENIMIENTO DE INFRAESTRUCTURA ESCOLAR,   POR TRABAJOS REALIZADO DE SUPERVISION DE COMEDORES, ENTREGA DE EQUIPOS DE COCINA PARA COMEDOR Y EVALUACION GENERAL,  SEGUN FORMULARIO NUM. 8126 AL 8133, OFICIO 1590/2015 Y ANEXOS.</t>
  </si>
  <si>
    <t>PAGO VIATICOS AL PERSONAL DE LA DIRECCION GENERAL DE MANTENIMIENTO DE INFRAESTRUCTURA ESCOLAR, POR TRABAJOS REALIZADO DE: RECOLECION Y ENTREGA DE ESTRUCTURA METALICAS CON FINES DE REPARACION, EN VARIOS CENTROS EDUCATIVOS, SEGUN FORMULARIO NUM. 8147, OFICIO 1615/2015 ANEXOS. *SUJETO A LIQUIDACION</t>
  </si>
  <si>
    <t>PAGO VIATICOS AL PERSONAL DE LA DIRECCION GENERAL DE MANTENIMIENTO DE INFRAESTRUCTURA ESCOLAR, POR TRABAJOS REALIZADO DE: CUBICACION, EVALUACION, PUESTA EN POSESION, CONSTRUCCION DE POZO FILTRANTE, LEVANTAMIENTO Y EMANACION DE AGUAS, EN VARIOS CENTROS EDUCATIVOS, SEGUN FORMULARIOS NUM. 8097 AL 8104, OFICIO 1461 ANEXOS.* SUJETO A LIQUIDACION.*</t>
  </si>
  <si>
    <t>PAGO VIATICOS, PARA EL PERSONAL DE LA DIRECCION GENERAL DE MANTENIMIENTO DE INFRAESTRUCTURA ESCOLAR, POR TRABAJO REALIZADO DE, ENTREGA DE UTENSILIOS, CUBICACION, SUPERVISION RECEPCION, POSESION EN VARIOS CENTROS EDUCATIVOS, SEGUN FORMULARIOS NUM. 08081 AL 8090, OFICIO #1407/2015 Y ANEXOS. *SUJETO A LIQUIDACION.</t>
  </si>
  <si>
    <t>PAGO VIATICOS AL PERSONAL DE LA DIRECCION GENERAL DE MANTENIMIENTO DE INFRAESTRUCTURA ESCOLAR, POR TRABAJO REALIZADO DE, SUPERVISION, EVALUACION, POSESION, Y ENTREGA DE UTENSILIOS EN VARIOS CENTROS EDUCATIVOS, SEGUN FORMULARIOS NUM. 8073 AL 8080,  OFICIO 1406 ANEXOS. *SUJETO A LIQUIDACION.*</t>
  </si>
  <si>
    <t>PAGO VIATICOS AL PERSONAL DE LA DIRECCION GENERAL DE MANTENIMIENTO DE INFRAESTRUCTURA ESCOLAR, POR TRABAJOS REALIZADO DE LEVANTAMIENTO, EN VARIOS CENTROS EDUCATIVOS, SEGUN FORMULARIO NUM. 08105, OFICIO 1476/2015, *SUJETO A LIQUIDACION.*</t>
  </si>
  <si>
    <t>PAGO VIATICOS AL PERSONAL DE LA DIRECCION GENERAL DE MANTENIMIENTO DE INFRAESTRUCTURA ESCOLAR, POR TRABAJOS REALIZADO DE LEVANTAMIENTO, EN LA REGIONAL 01-00 Y 18-00, EN VARIOS CENTRO EDUCATIVOS, SEGUN FORMULARIOS NUM. 8106, OFICIO 1477/2015, * SUJETO A LIQUIDACION.*</t>
  </si>
  <si>
    <t>PAGO VIATICOS AL PERSONAL DE LA DIRECCION GENERAL DE MANTENIMIENTO DE INFRAESTRUCTURA ESCOLAR, POR TRABAJOS REALIZADO DE LEVANTAMIENTO, EN LA REGIONAL  17, EN VARIOS CENTROS EDUCATIVOS, SEGUN OFICIO NUM. 8108, OFICIO 1482 ANEXO. * SUJETO A LIQUIDACION.*</t>
  </si>
  <si>
    <t>PAGO VIATICOS, AL PERSONAL DE LA DIRECCION GENERAL DE MANTENIMIENTO DE INFRAESTRUCTURA ESCOLAR, QUE REALIZO TRABAJOS DE, ENTREGA, EVALUACIONES E INSTALACION DE INVERSORES Y BATERIAS EN VARIOS CENTROS EDUCATIVOS, SEGUN FORMULARIOS NUM. 08040, OFICIO 1142/2015 Y ANEXOS, *SUJETO A LIQUIDACION.*</t>
  </si>
  <si>
    <t>PAGO VIATICOS  PARA EL PERSONAL DE LA DIRECCION GENERAL DE MANTENIENTO DE INFRAESTRUCTURA ESCOLAR, POR TRABAJO REALIZADO DE EVALUACION, INSTALACION, REPARACION DE INVERSORES, SUPERVISION, CUBICACION Y ENTREGA DE UTENSILIOS DE COCINA EN VARIOS CENTROS EDUCATIVOS, SEGUN OFICIO #1039/2015, FORMULARIOS NUM. 07980 AL 07984 ANEXOS. *SUJETO A LIQUIDACION.*</t>
  </si>
  <si>
    <t>PAGO  VIATICOS AL PERSONAL DE LA DIRECCION GENERAL DE MANTENIMIENTO DE INFRAESTRUCTURA ESCOLAR, POR TRABAJOS REALIZADO DE RECEPCION, SUPERVISION, CUBICACION Y ENTREGA DE UTENSILIOS DE COCINA EN VARIOS CENTROS EDUCATIVOS, VER 1040/2015, FORMULARIOS NUM. 07985 AL 07995 ANEXOS. * SUJETO A LIQUIDACION.*</t>
  </si>
  <si>
    <t>PAGO DE VIATICOS AL PERSONAL DE LA DIRECCION GENERAL DE MANTENIMIENTO DE INFRAESTRUCTURA ESCOLAR, POR TRABAJO REALIZADO DE, SUPERVISION, RECOLECCION DE ESTRUCTURA METALICAS CON FINES DE REPARACION DE BUTACAS EN VARIOS CENTROS EDUCATIVOS, SEGUN OFICIO #1460/2015, FORMULARIOS 8095 AL 8096 ANEXOS. *SUJETO A LIQUIDACION.</t>
  </si>
  <si>
    <t>PAGO VIATICOS, PARA EL PERSONAL QUE LABORA EN DIRECCION GENERAL DE MANTENIMIENTO DE INFRAESTRUCTURA ESCOLAR, POR TRABAJOS REALIZADO DE LIMPIEZA DE SEPTICO, SUPERVISION DE LOS MOBILIARIOS, INSTALACION  DE INVERSORES Y BATERIAS, GESTIONAR ELECTRIFICACION, REPARACION, CONSTRUCCION DE VERJA Y SUPERVISION DE ACERO,  ZAPATAS EN VARIOS CENTRO EDUCATIVOS, SEGUN FORMULARIO NUM. 7963 AL  7968 ANEXOS. * SUJETO A LIQUIDACION.*</t>
  </si>
  <si>
    <t>VIATICOS PARA EL PERSONAL DE LA DIRECCION GENERAL DE MANTENIMIENTO DE INFRAESTRUCTURA ESCOLAR, POR TRABAJOS REALIZADO DE, CUBICACION, SUPERVISION, POSESION, DE COMEDORES, REUBICACION Y ENTREGA DE INVERSORES EN VARIOS CENTROS EDUCATIVOS, SEGUN OFICIO #652/2015, FORMULARIOS NUM. 07917 AL 07924 ANEXOS, *SUJETO A LIQUIDACION.*</t>
  </si>
  <si>
    <t>PAGO PARA LA CONSTRUCCION DE PARQUEOS EN LA ZONA ESTE DE LA SEDE CENTRAL DEL MINISTERIO DE EDUCACION, SEGUN OFICIO #292 Y ANEXOS. *SUJETO A LIQUIDACION*</t>
  </si>
  <si>
    <t>PAGO VIATICOS AL PERSONAL DE LA DIRECCION GENERAL DE MANTENIMIENTO DE INFRAESTRUCTURA ESCOLAR, QUE REALIZO TRABAJO DE SUPERVISION DE COMEDORES, ENTREGA DE UTENSILIOS PARA COCINA COMEDOR DE JORNADA EXTENDIDA, PRIMERA CUBICACION  DE TRABAJOS REALIZADOS Y POSESION EN VARIOS CENTROS EDUCATIVOS, SEGUN FORMULARIO  #7931 AL 7939 ANEXOS. * SUJETO A LIQUIDACION.*</t>
  </si>
  <si>
    <t>PAGO VIATICOS AL PERSONAL DE LA DIRECCION GENERAL DE MANTENIMIENTO DE INFRAESTRUCTURA ESCOLAR, POR TRABAJOS REALIZADO DE SUPERVISION Y FUMIGACION EN VARIOS CENTROS EDUCATIVOS, SEGUN  FORMULARIOS NUM. 08060 AL 08061, OFICIO 1295/2015 Y  ANEXOS.</t>
  </si>
  <si>
    <t>PAGO VIATICOS AL PERSONAL DE LA DIRECCION GENERAL DE MANTENIMIENTO DE INFRAESTRUCTURA ESCOLAR, POR TRABAJOS REALIZADO DE SUPERVISION DE TRABAJOS DE FUMIGACION, EN VARIOS CENTROS EDUCATIVOS, SEGUN  FORMULARIOS NUM. 08062 AL 08063, OFICIO 1296/2015 Y  ANEXOS.</t>
  </si>
  <si>
    <t>PAGO VIATICOS AL PERSONAL DE LA DIRECCION GENERAL DE MANTENIMIENTO DE INFRAESTRUCTURA ESCOLAR, POR TRABAJOS REALIZADO DE EVALUACION, LEVANTAMIENTO, ENTREGA DE INVERSOR, INSTALACION DE BATERIAS, SUPERVISION DE UTENSILIOS DE COCINA-COMEDOR DE JORNADA DE TANDA EXTENDIDA EN VARIOS CENTROS EDUCATIVOS, SEGUN FORMULARIOS NUM. 08045 AL 08053, OFICIO 1225/2015 ANEXOS. *SUJETO A LIQUIDACION.*</t>
  </si>
  <si>
    <t>PAGO VIATICOS AL PERSONAL DE LA DIRECCION GENERAL DE MANTENIMIENTO DE INFRAESTRUCTURA ESCOLAR, POR TRABAJOS REALIZADO DE POSESION, CUBICACION, ENTREGA DE INSTALACION DE INVERSOR Y BATERIAS, CONSTRUCCION, ENTRE OTROS, SEGUN OFICIO #1109/2015 Y FORMULARIOS 07996 AL 08003 ANEXOS, * SUJETO A LIQUIDACION.*</t>
  </si>
  <si>
    <t>PAGO VIATICOS AL PERSONAL DE LA DIRECCION GENERAL DE MANTENIMIENTO DE INFRAESTRUCTURA ESCOLAR, POR TRABAJOS REALIZADO DE SUPERVISION DE FUMIGACION, EN VARIOS CENTROS EDUCATIVOS, SEGUN OFICIO #1110/2015, FORMULARIOS NUM. 08004 AL 08005 ANEXOS.* SUJETO A LIQUIDACION.*</t>
  </si>
  <si>
    <t>PAGO VIATICOS AL PERSONAL DE LA DIRECCION GENERAL DE MANTENIMIENTO DE INFRAESTRUCTURA ESCOLAR, POR TRABAJOS REALIZADO DE SUPERVISION E INSTALACIONES DE EQUIPOS DE COCINA Y EVALUACION EN VARIOS CENTROS EDUCATIVOS, SEGUN OFICIO #1158/2015, FORMULARIOS 08042  AL 08044 ANEXOS, * SUJETO A LIQUIDACION.*</t>
  </si>
  <si>
    <t>PAGO VIATICOS AL PERSONAL DE LA DIRECCION GENERAL DE MANTENIMIENTO DE INFRAESTRUCTURA ESCOLAR, POR TRABAJOS REALIZADO DE SUPERVISION, FUMIGACION Y EVALUACION EN VARIOS CENTROS EDUCATIVOS, SEGUN OFICIO #1113/2015, FORMULARIOS NUM. 08015 AL 08016 ANEXOS, * SUJETO A LIQUIDACION.*</t>
  </si>
  <si>
    <t>PAGO VIATICOS AL PERSONAL DE LA DIRECCION GENERAL DE MANTENIMIENTO DE INFRAESTRUCTURA ESCOLAR, POR TRABAJOS REALIZADO DE SUPERVISION, ENTREGA E INSTALACION DE BATERIAS, EN VARIOS CENTROS EDUCATIVOS, SEGUN OFICIO #1293/2015, FORMULARIOS NUM. 08054 AL 08057 ANEXOS. * SUJETO A LIQUIDACION.*</t>
  </si>
  <si>
    <t>PAGO VIATICOS AL PERSONAL DE LA DIRECCION GENERAL DE MANTENIMIENTO DE INFRAESTRUCTURA ESCOLAR, POR TRABAJOS REALIZADO DE EVALUACION PARA CONSTRUCCION, EN VARIOS CENTROS EDUCATIVOS, SEGUN OFICIO #1143/2015, FORMULARIO NUM. 08041. *SUJETO A LIQUIDACION.*</t>
  </si>
  <si>
    <t>PAGO VIATICOS AL PERSONAL DE LA DIRECCION GENERAL DE MANTENIMIENTO DE INFRAESTRUCTURA ESCOLAR, POR TRABAJOS REALIZADO DE SUPERVISION , CUBICACION, EVALUACION SANITARIA CON FINES  DE REPARACION E INVESTIGAR EL SERVICIO ENERGETICO EN VARIOS CENTROS EDUCATIVOS, SEGUN FORMULARIOS NUM. 08009 AL 08014 ANEXOS, OFICIO #1112/2015 Y ANEXOS, *SUJETO A LIQUIDACION.*</t>
  </si>
  <si>
    <t>PAGO DE, VITICOS AL PERSONAL DE LA DIRECCION GENERAL DE MANTENIMIENTO DE INFRAESTRUCTURA ESCOLAR, POR TRABAJOS REALIZADO DE SUPERVISION, EVALUACION, ENTREGA E INSTALACION DE INVERSORES, UBICACION, ENTREGA DE UTENSILIOS COCINA COMEDOR EN VARIOS CENTROS EDUCATIVOS, SEGUN FORMULARIOS NUM. 08025 AL 08030, OFICIO 1115/2015 Y  ANEXOS. * SUJETO A LIQUIDACION.*</t>
  </si>
  <si>
    <t>PAGO DE, VITICOS AL PERSONAL DE LA DIRECCION GENERAL DE MANTENIMIENTO DE INFRAESTRUCTURA ESCOLAR, POR TRABAJOS REALIZADO DE CUBICACION, SUPERVISION, EVALUACION, ENTREGA INSTALACION, ENTREGA DE UTENSILIOS COCINA COMEDOR, LEVANTAMIENTO DE TRABAJOS Y REPLANTEO DE COMEDOR EN VARIOS CENTROS EDUCATIVOS, SEGUN FORMULARIOS NUM. 08017 AL 08024, OFICIO 1114/2015 Y ANEXOS. * SUJETO A LIQUIDACION.*</t>
  </si>
  <si>
    <t xml:space="preserve"> PAGO VIATICOS, PARA EL PERSONAL DE LA DIRECCION GENERAL DE MANTENIMIENTO DE INFRAESTRUCTURA ESCOLAR, POR TRABAJO REALIZADO DE SUPERVISION, RECIBIR , EVALUACION, CUBICACION, Y COLOCACION DE LONA ASFALTICA EN VARIOS CENTROS EDUCATIVOS , SEGUN FORMULARIOS NUM. 08031 AL 08035, OFICIO #1116/2015 Y ANEXOS. *SUJETO A LIQUIDACION.*</t>
  </si>
  <si>
    <t>PAGO VIATICOS AL PERSONAL DE LA DIRECCION GENERAL DE MANTENIMIENTO DE INFRAESTRUCTURA ESCOLAR, POR TRABAJOS REALIZADO DE, SUPERVISION DE FUMIGACION, SUPERVISION, ENTREGA DE EQUIPOS DE COCINA PARA JORNADA DE TANDA EXTENDIDA EN VARIOS CENTROS EDUCATIVOS, SEGUN FORMULARIOS NUM.08006 AL 08008, OFICIO 1111/2015 ANEXOS, *SUJETO A LIQUIDACION.*</t>
  </si>
  <si>
    <t>PAGO DE VIATICOS, AL PERSONAL DE LA DIRECCION GENERAL DE MANTENIMIENTO DE INFRAESTRUCTURA ESCOLAR, POR TRABAJOS REALIZADO DE, EVALUACION DE LAS INSTALACIONES SANITARIAS CON FINES DE REPARACION EN VARIOS CENTROS EDUCATIVOS, SEGUN FORMULARIOS NUM. 8107, OFICIO 1478/2015 ANEXO, *SUJETO A LIQUIDACION.*</t>
  </si>
  <si>
    <t>VIATICOS AL PERSONAL DE MATENIMIENTO DE INFRAESTRCTURA ESCOLAR, POR TRABJOS DE SUPERVISION EXCAVACIONES, ENTREGA DE UTENSILIOS Y EVALUACION EN VARIOS CENTROS EDUCATIVOS, SEGUN FORMULARIOS NUM. 8091 AL 8094, OFICIO 1408/2015 Y ANEXOS, * SUJETO A LIQUIDACION.*</t>
  </si>
  <si>
    <t>PAGO VIATICOS  AL PERSONAL DE LA DIRECCION GENERAL DE MANTENIMIENTO DE INFRAESTRUCTURA ESCOLAR, POR TRABAJOS REALIZADO DE, ENTREGA DE INVERSORES, ELEVACION DE VOLTAJES, SUPERVISION DE ESCAVACIONES Y ARMADO DE ZAPATAS, ENTREGA DE UTENSILIOS DE COCINA-COMEDOR DE JORNADA TANDA EXTENDIDA Y EVALUACION EN VARIOS CENTROS EDUCATIVOS, SEGUN  OFICIO #940/2015, FORMULARIOS NUM. 07945 AL 07951 Y ANEXOS. * SUJETO A LIQUIDACION.*</t>
  </si>
  <si>
    <t>PAGO VIATICOS  AL PERSONAL DE LA DIRECCION GENERAL DE MANTENIMIENTO DE INFRAESTRUCTURA ESCOLAR, POR TRABAJOS REALIZADO DE, ENTREGA DE PRECEPCION, SUPERVISION DE  CUBICACION Y LIMPIEZA DE SEPTICO EN VARIOS CENTROS EDUCATIVOS, SEGUN FORMULARIOS NUM. 7952 AL 7954 ANEXOS. SEGUN OFICIO #941/2015, Y ANEXOS, *SUJETO A LIQUIDACION.*</t>
  </si>
  <si>
    <t>PAGO VIATICOS  AL PERSONAL DE LA DIRECCION GENERAL DE MANTENIMIENTO DE INFRAESTRUCTURA ESCOLAR,  POR TRABAJO REALIZADO DE LIMPIEZA DE SEPTICO, EVALUACION, LEVANTAMIENTO DE PLANTA FISICA Y SUPERVISION, EN VARIOS CENTROS EDUCATIVOS, SEGUN FORMULARIOS NUM. 8136 AL 8141, OFICIO 1607 ANEXO, *SUJETO A LIQUIDACION.*</t>
  </si>
  <si>
    <t>VIATICOS AL PERSONAL DE LA DIRECCION GENERAL DE MANTENIMIENTO E INFRAESTRUCTURA ESCOLAR, POR TRABAJO REALIZADO DE EVALUACION EN VARIOS CENTROS EDUCATIVOS, SEGUN FORMULARIOS NUM. 8058 AL 8059, OFICIO 1294/2015 Y ANEXOS. *SUJETO A LIQUIDACION.*</t>
  </si>
  <si>
    <t>PAGO VIATICOS  AL PERSONAL DE LA DIRECCION GENERAL DE MANTENIMIENTO DE INFRAESTRUCTURA ESCOLAR,  POR TRABAJOS REALIZADO DE, EVALUACION, INSTALACION, ENTREGA DE BATERIAS E INVERSORES Y LEVANTAMIENTO, EN VARIOS CENTROS EDUCATIVOS, SEGUN FORMULARIOS NUM. 8114 AL 8120, OFICIO 1574/2015 ANEXO.</t>
  </si>
  <si>
    <t>PAGO VIATICOS  AL PERSONAL DE LA DIRECCION GENERAL DE MANTENIMIENTO DE INFRAESTRUCTURA ESCOLAR, POR TRABAJOS REALIZADOS DE, LIMPIEZA DE SEPTICO EN LA ESCUELA NURIDES GONZALEZ PACHANO, PROVINCIA BANI, DISTRITO 03-04, SEGUN/FORMULARIO # 8135, Y ANEXOS, OFICIO # 1606/2015, *SUJETO A LIQUIDACION.</t>
  </si>
  <si>
    <t>PAGO VIATICOS  AL PERSONAL DE LA DIRECCION GENERAL DE LA DIRECCION GENERAL DE MANTENIMIENTO DE INFRAESTRUCTURA ESCOLAR, POR TRABAJAJOS REALIZADOS DE, SUPERVISION, VACIADOS DE HORMIGON, CUBICACION, DE COMEDOR, EVALUACION Y RECEPCION, EN VARIOS CENTROS EDUCATIVOS, SEGUN FORMULARIOS 8148 AL 8154 ANEXOS. OFICIO # 1632/2015, SUJETO A LIQUIDACION.*</t>
  </si>
  <si>
    <t>PAGO VIATICOS  AL PERSONAL DE LA DIRECCION GENERAL DE LA MANTENIMIENTO DE INFRAESTRUCTURA ESCOLAR, POR TRABAJAJOS REALIZADOS DE, SUPERVISION, CUBICACION FINAL, EVALUACION, LEVANTAMIENTO Y ENTREGA DE UTENSILIOS PARA ADECUACION DE COCINA COMEDOR DE JORNADA DE TANDA EXTENDIDA, EN VARIOS CENTROS  EDUCATIVOS, SEGUN FORMULARIOS NUM. 8155 AL 8164 ANEXOS, OFICIO # 1633/2015, *SUJETO A LIQUIDACION.*</t>
  </si>
  <si>
    <t>PAGO VIATICOS AL  PERSONAL DE LA DIRECCION GENERAL DE MANTENIMIENTO DE INFRAESTRUCTURA ESCOLAR, POR TRABAJO REALIZADO DE, SUPERVISION, POSESION, CUBICACION, Y ENTREGA DE UTENSILIOS EN VARIOS CENTROS EDUCATIVOS, SEGUN FORMULARIOS NUM. 8064 AL 8072,  OFICIO #1405/2015 ANEXOS. *SUJETO A LIQUIDACION.*</t>
  </si>
  <si>
    <t>PAGO VIATICOS  AL PERSONAL DE LA DIRECCION GENERAL DE MANTENIMIENTO DE INFRAESTRUCTURA ESCOLAR, POR TRABAJOS REALIZADOS DE, EVALUACION Y CONSTRUCCION DE DISPOSICION FINAL, EN VARIOS CENTROS EDUCATIVOS, SEGUN/FORMULARIOS # 08109 AL 08111, OFICIO # 1572/2015, *SUJETO A LIQUIDACION.</t>
  </si>
  <si>
    <t>PARA CUBRIR VIATICOS AL PERSONAL QUE ESTUVO REALIZANDO TRABAJOS DE EVALUACION, EN VARIOS CENTROS EDUCATIVOS, DEL DISTRITO 04-06 EN LA PROVINCIA SAN CRISTOBAL, SEGUN FORMULARIO No. 08165, OFICIO # 1689/2015. **SUJETO A LIQUIDACION**</t>
  </si>
  <si>
    <t>PAGO VIATICOS, AL PERSONAL DE LA DIRECCION GENERAL DE MANTENIMIENTO DE INFRAESTRUCTURA ESCOLAR, POR TRABAJOS REALIZADO DE LIMPIEZA DE SEPTICO, Y RECOLECCION DE ESTRUCTURA METALICA, EN VARIOS CENTROS EDUCATIVOS, SEGUN FORMULARIOS NUM. 8142 AL 8144,  OFICIO 1611/2015 ANEXOS. *SUJETO A LIQUIDACION.*</t>
  </si>
  <si>
    <t xml:space="preserve">PAGO DE LA FACTURA NCF # A010010011500000004, POR LA ADQUISICION DE MOBILIARIO ESCOLAR (700 PIZARRAS VERDES), PARA SER DISTRIBUIDAS EN CENTROS EDUCATIVOS PUBLICOS A NIVEL NACIONAL, MEDIANTE EL PROCEDIMIENTO ME-CP-251-2015, LOTE 1, SEGUN OFICIO # 3317/2015.
</t>
  </si>
  <si>
    <t>PAGO VIATICOS AL PERSONAL DE LA DIRECCION GENERAL DE MANTENIMIENTO DE INFRAESTRUCTURA ESCOLAR, QUE REALIZO TRABAJOS DE REMOZAMIENTO DE PINTURA GENERAL EN EL CENTRO EDUCATIVO YABACOA, DISTRITO 07-04,  SEGUN FORMULARIO 7955, OFICIO #953/2015 Y ANEXOS. SUJETO A LIQUIDACION.*</t>
  </si>
  <si>
    <t>CHEQUE# 531</t>
  </si>
  <si>
    <t>CHEQUE# 532</t>
  </si>
  <si>
    <t>CHEQUE# 533</t>
  </si>
  <si>
    <t>CHEQUE# 534</t>
  </si>
  <si>
    <t>CHEQUE# 535</t>
  </si>
  <si>
    <t>CHEQUE# 536</t>
  </si>
  <si>
    <t>CHEQUE# 537</t>
  </si>
  <si>
    <t>CHEQUE# 538</t>
  </si>
  <si>
    <t>CHEQUE# 539</t>
  </si>
  <si>
    <t>CHEQUE# 540</t>
  </si>
  <si>
    <t>CHEQUE# 541</t>
  </si>
  <si>
    <t>CHEQUE# 542</t>
  </si>
  <si>
    <t>CHEQUE# 543</t>
  </si>
  <si>
    <t>CHEQUE# 544</t>
  </si>
  <si>
    <t>CHEQUE# 545</t>
  </si>
  <si>
    <t>CHEQUE# 546</t>
  </si>
  <si>
    <t>CHEQUE# 547</t>
  </si>
  <si>
    <t>CHEQUE# 548</t>
  </si>
  <si>
    <t>CHEQUE# 549</t>
  </si>
  <si>
    <t>CHEQUE# 550</t>
  </si>
  <si>
    <t>CHEQUE# 551</t>
  </si>
  <si>
    <t>CHEQUE# 552</t>
  </si>
  <si>
    <t>CHEQUE# 553</t>
  </si>
  <si>
    <t>CHEQUE# 554</t>
  </si>
  <si>
    <t>CHEQUE# 555</t>
  </si>
  <si>
    <t>CHEQUE# 556</t>
  </si>
  <si>
    <t>CHEQUE# 558</t>
  </si>
  <si>
    <t>CHEQUE# 559</t>
  </si>
  <si>
    <t>CHEQUE# 560</t>
  </si>
  <si>
    <t>CHEQUE# 561</t>
  </si>
  <si>
    <t>CHEQUE# 562</t>
  </si>
  <si>
    <t>CHEQUE# 564</t>
  </si>
  <si>
    <t>CHEQUE# 565</t>
  </si>
  <si>
    <t>CHEQUE# 566</t>
  </si>
  <si>
    <t>CHEQUE# 567</t>
  </si>
  <si>
    <t>CHEQUE# 568</t>
  </si>
  <si>
    <t>CHEQUE# 569</t>
  </si>
  <si>
    <t>CHEQUE# 570</t>
  </si>
  <si>
    <t>CHEQUE# 571</t>
  </si>
  <si>
    <t>CHEQUE# 572</t>
  </si>
  <si>
    <t>CHEQUE# 573</t>
  </si>
  <si>
    <t>CHEQUE# 574</t>
  </si>
  <si>
    <t>CHEQUE# 575</t>
  </si>
  <si>
    <t>CHEQUE# 576</t>
  </si>
  <si>
    <t>CHEQUE# 577</t>
  </si>
  <si>
    <t>CHEQUE# 578</t>
  </si>
  <si>
    <t>CHEQUE# 579</t>
  </si>
  <si>
    <t>CHEQUE# 580</t>
  </si>
  <si>
    <t>CHEQUE# 582</t>
  </si>
  <si>
    <t>CHEQUE# 581</t>
  </si>
  <si>
    <t>CHEQUE# 583</t>
  </si>
  <si>
    <t>CHEQUE# 584</t>
  </si>
  <si>
    <t>CHEQUE# 585</t>
  </si>
  <si>
    <t>CHEQUE# 586</t>
  </si>
  <si>
    <t>CHEQUE# 587</t>
  </si>
  <si>
    <t>CHEQUE# 588</t>
  </si>
  <si>
    <t>CHEQUE# 589</t>
  </si>
  <si>
    <t>CHEQUE# 590</t>
  </si>
  <si>
    <t>CHEQUE# 591</t>
  </si>
  <si>
    <t>CHEQUE# 592</t>
  </si>
  <si>
    <t>CHEQUE# 593</t>
  </si>
  <si>
    <t>CHEQUE# 594</t>
  </si>
  <si>
    <t>CHEQUE# 595</t>
  </si>
  <si>
    <t>CHEQUE# 596</t>
  </si>
  <si>
    <t>CHEQUE# 597</t>
  </si>
  <si>
    <t>CHEQUE# 598</t>
  </si>
  <si>
    <t>CHEQUE# 599</t>
  </si>
  <si>
    <t>CHEQUE# 600</t>
  </si>
  <si>
    <t>CHEQUE# 601</t>
  </si>
  <si>
    <t>CHEQUE# 602</t>
  </si>
  <si>
    <t>CHEQUE# 603</t>
  </si>
  <si>
    <t>CHEQUE# 604</t>
  </si>
  <si>
    <t>CHEQUE# 605</t>
  </si>
  <si>
    <t>CHEQUE# 606</t>
  </si>
  <si>
    <t>CHEQUE# 607</t>
  </si>
  <si>
    <t>CHEQUE# 608</t>
  </si>
  <si>
    <t>CHEQUE# 609</t>
  </si>
  <si>
    <t>CHEQUE# 610</t>
  </si>
  <si>
    <t>CHEQUE# 611</t>
  </si>
  <si>
    <t>CHEQUE# 612</t>
  </si>
  <si>
    <t>CHEQUE# 613</t>
  </si>
  <si>
    <t>CHEQUE# 614</t>
  </si>
  <si>
    <t>CHEQUE# 615</t>
  </si>
  <si>
    <t>CHEQUE# 616</t>
  </si>
  <si>
    <t>CHEQUE# 617</t>
  </si>
  <si>
    <t>CHEQUE# 618</t>
  </si>
  <si>
    <t>CHEQUE# 620</t>
  </si>
  <si>
    <t>PAGO IMPUESTO 0.15%</t>
  </si>
  <si>
    <t>CARGO BANCARIO</t>
  </si>
  <si>
    <t>DEPOSITOS</t>
  </si>
  <si>
    <t>NOTA DE CREDITO</t>
  </si>
  <si>
    <t>TRANSFERENCIAS RECIBIDAS</t>
  </si>
  <si>
    <t>Débito</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</si>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</sst>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 &quot;#,##0.00&quot; &quot;;&quot; (&quot;#,##0.00&quot;)&quot;;&quot; -&quot;00&quot; &quot;;&quot; &quot;@&quot; &quot;"/>
    <numFmt numFmtId="165" formatCode="dd/mm/yyyy;@"/>
    <numFmt numFmtId="166" formatCode="_-* #,##0.00\ _P_t_s_-;\-* #,##0.00\ _P_t_s_-;_-* &quot;-&quot;??\ _P_t_s_-;_-@_-"/>
  </numFmts>
  <fonts count="17"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rgb="FF000000"/>
      <name val="Calibri"/>
      <family val="2"/>
    </font>
    <font>
      <sz val="11"/>
      <color rgb="FF9C6500"/>
      <name val="Calibri"/>
      <family val="2"/>
      <scheme val="minor"/>
    </font>
    <font>
      <sz val="10"/>
      <color rgb="FF000000"/>
      <name val="Arial"/>
      <family val="2"/>
    </font>
    <font>
      <b/>
      <sz val="11"/>
      <color theme="1"/>
      <name val="Calibri"/>
      <family val="2"/>
      <scheme val="minor"/>
    </font>
    <font>
      <b/>
      <sz val="11"/>
      <name val="Calibri"/>
      <family val="2"/>
      <scheme val="minor"/>
    </font>
    <font>
      <sz val="11"/>
      <name val="Calibri"/>
      <family val="2"/>
      <scheme val="minor"/>
    </font>
    <font>
      <sz val="9"/>
      <color theme="1"/>
      <name val="Calibri"/>
      <family val="2"/>
      <scheme val="minor"/>
    </font>
    <font>
      <b/>
      <sz val="10"/>
      <color theme="1"/>
      <name val="Calibri"/>
      <family val="2"/>
      <scheme val="minor"/>
    </font>
    <font>
      <sz val="11"/>
      <color theme="1"/>
      <name val="Arial Narrow"/>
      <family val="2"/>
    </font>
    <font>
      <b/>
      <sz val="11"/>
      <color theme="1"/>
      <name val="Arial Narrow"/>
      <family val="2"/>
    </font>
    <font>
      <b/>
      <sz val="9"/>
      <color theme="1"/>
      <name val="Calibri"/>
      <family val="2"/>
      <scheme val="minor"/>
    </font>
    <font>
      <sz val="9"/>
      <name val="Calibri"/>
      <family val="2"/>
      <scheme val="minor"/>
    </font>
    <font>
      <i/>
      <sz val="10"/>
      <color theme="1"/>
      <name val="Calibri"/>
      <family val="2"/>
      <scheme val="minor"/>
    </font>
  </fonts>
  <fills count="4">
    <fill>
      <patternFill patternType="none"/>
    </fill>
    <fill>
      <patternFill patternType="gray125"/>
    </fill>
    <fill>
      <patternFill patternType="solid">
        <fgColor rgb="FFFFEB9C"/>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4"/>
      </top>
      <bottom style="double">
        <color theme="4"/>
      </bottom>
      <diagonal/>
    </border>
  </borders>
  <cellStyleXfs count="43">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6" fillId="0" borderId="0" applyNumberFormat="0" applyBorder="0" applyProtection="0"/>
    <xf numFmtId="0" fontId="6" fillId="0" borderId="0" applyNumberFormat="0" applyBorder="0" applyProtection="0"/>
    <xf numFmtId="0" fontId="3" fillId="0" borderId="0"/>
    <xf numFmtId="0" fontId="6" fillId="0" borderId="0" applyNumberFormat="0" applyBorder="0" applyProtection="0"/>
    <xf numFmtId="0" fontId="2" fillId="0" borderId="0"/>
    <xf numFmtId="0" fontId="3" fillId="0" borderId="0"/>
    <xf numFmtId="0" fontId="3" fillId="0" borderId="0"/>
    <xf numFmtId="0" fontId="3" fillId="0" borderId="0"/>
    <xf numFmtId="0" fontId="3" fillId="0" borderId="0"/>
    <xf numFmtId="0" fontId="3" fillId="0" borderId="0"/>
    <xf numFmtId="0" fontId="7" fillId="0" borderId="9" applyNumberFormat="0" applyFill="0" applyAlignment="0" applyProtection="0"/>
  </cellStyleXfs>
  <cellXfs count="40">
    <xf numFmtId="0" fontId="0" fillId="0" borderId="0" xfId="0"/>
    <xf numFmtId="0" fontId="0" fillId="0" borderId="0" xfId="0"/>
    <xf numFmtId="0" fontId="7" fillId="0" borderId="0" xfId="0" applyFont="1"/>
    <xf numFmtId="0" fontId="8" fillId="0" borderId="0" xfId="0" applyFont="1"/>
    <xf numFmtId="0" fontId="9" fillId="0" borderId="0" xfId="0" applyFont="1"/>
    <xf numFmtId="0" fontId="0" fillId="0" borderId="0" xfId="0" applyFont="1" applyAlignment="1">
      <alignment horizontal="left"/>
    </xf>
    <xf numFmtId="0" fontId="10" fillId="0" borderId="1"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166" fontId="11" fillId="3" borderId="1" xfId="8" applyFont="1" applyFill="1" applyBorder="1"/>
    <xf numFmtId="0" fontId="12" fillId="3" borderId="1" xfId="0" applyFont="1" applyFill="1" applyBorder="1"/>
    <xf numFmtId="0" fontId="13" fillId="3" borderId="1" xfId="0" applyFont="1" applyFill="1" applyBorder="1" applyAlignment="1">
      <alignment horizontal="center" vertical="center" wrapText="1"/>
    </xf>
    <xf numFmtId="39" fontId="10" fillId="0" borderId="1" xfId="0" applyNumberFormat="1" applyFont="1" applyBorder="1" applyAlignment="1">
      <alignment horizontal="center" vertical="center"/>
    </xf>
    <xf numFmtId="39" fontId="14"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0" fillId="0" borderId="1" xfId="21" applyFont="1" applyBorder="1" applyAlignment="1">
      <alignment horizontal="left"/>
    </xf>
    <xf numFmtId="0" fontId="10" fillId="0" borderId="1" xfId="21" applyFont="1" applyBorder="1" applyAlignment="1">
      <alignment horizontal="left" wrapText="1"/>
    </xf>
    <xf numFmtId="39" fontId="10" fillId="0" borderId="1" xfId="0" applyNumberFormat="1" applyFont="1" applyBorder="1" applyAlignment="1">
      <alignment horizontal="right" vertical="center"/>
    </xf>
    <xf numFmtId="4" fontId="3" fillId="0" borderId="1" xfId="21" applyNumberFormat="1" applyBorder="1" applyAlignment="1">
      <alignment horizontal="right" vertical="center"/>
    </xf>
    <xf numFmtId="4" fontId="3" fillId="0" borderId="1" xfId="21" applyNumberFormat="1" applyBorder="1" applyAlignment="1">
      <alignment horizontal="right"/>
    </xf>
    <xf numFmtId="4" fontId="10" fillId="0" borderId="1" xfId="21" applyNumberFormat="1" applyFont="1" applyBorder="1" applyAlignment="1">
      <alignment horizontal="right" vertical="center"/>
    </xf>
    <xf numFmtId="4" fontId="10" fillId="0" borderId="1" xfId="21" applyNumberFormat="1" applyFont="1" applyBorder="1" applyAlignment="1">
      <alignment horizontal="right"/>
    </xf>
    <xf numFmtId="4" fontId="10" fillId="0" borderId="0" xfId="21" applyNumberFormat="1" applyFont="1" applyAlignment="1">
      <alignment horizontal="right" vertical="center"/>
    </xf>
    <xf numFmtId="1" fontId="10" fillId="0" borderId="1" xfId="21" applyNumberFormat="1"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21" applyFont="1" applyBorder="1" applyAlignment="1">
      <alignment wrapText="1"/>
    </xf>
    <xf numFmtId="165" fontId="10" fillId="0" borderId="1" xfId="0" applyNumberFormat="1" applyFont="1" applyBorder="1" applyAlignment="1">
      <alignment horizontal="center" vertical="center"/>
    </xf>
    <xf numFmtId="165" fontId="10" fillId="0" borderId="1" xfId="21" applyNumberFormat="1" applyFont="1" applyBorder="1" applyAlignment="1">
      <alignment horizontal="center" vertic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4" xfId="0" applyFont="1" applyFill="1" applyBorder="1" applyAlignment="1">
      <alignment horizontal="center"/>
    </xf>
    <xf numFmtId="0" fontId="16" fillId="0" borderId="0" xfId="0" applyFont="1" applyAlignment="1">
      <alignment horizontal="center"/>
    </xf>
    <xf numFmtId="0" fontId="13" fillId="0" borderId="0" xfId="0" applyFont="1" applyAlignment="1">
      <alignment horizontal="center"/>
    </xf>
    <xf numFmtId="0" fontId="7" fillId="0" borderId="5" xfId="0" applyFont="1" applyBorder="1" applyAlignment="1">
      <alignment horizont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43">
    <cellStyle name="Millares 10 2" xfId="1"/>
    <cellStyle name="Millares 11 2" xfId="2"/>
    <cellStyle name="Millares 12" xfId="3"/>
    <cellStyle name="Millares 13" xfId="4"/>
    <cellStyle name="Millares 15" xfId="5"/>
    <cellStyle name="Millares 16" xfId="6"/>
    <cellStyle name="Millares 17" xfId="7"/>
    <cellStyle name="Millares 177" xfId="8"/>
    <cellStyle name="Millares 2" xfId="9"/>
    <cellStyle name="Millares 23" xfId="10"/>
    <cellStyle name="Millares 29" xfId="11"/>
    <cellStyle name="Millares 3" xfId="12"/>
    <cellStyle name="Millares 4" xfId="13"/>
    <cellStyle name="Millares 58" xfId="14"/>
    <cellStyle name="Millares 66" xfId="15"/>
    <cellStyle name="Millares 7" xfId="16"/>
    <cellStyle name="Millares 76" xfId="17"/>
    <cellStyle name="Millares 8" xfId="18"/>
    <cellStyle name="Millares 9" xfId="19"/>
    <cellStyle name="Neutral" xfId="20" builtinId="28" customBuiltin="1"/>
    <cellStyle name="Normal" xfId="0" builtinId="0"/>
    <cellStyle name="Normal 10 2" xfId="21"/>
    <cellStyle name="Normal 100 2" xfId="22"/>
    <cellStyle name="Normal 101" xfId="23"/>
    <cellStyle name="Normal 105" xfId="24"/>
    <cellStyle name="Normal 13" xfId="25"/>
    <cellStyle name="Normal 14 2" xfId="26"/>
    <cellStyle name="Normal 15" xfId="27"/>
    <cellStyle name="Normal 16" xfId="28"/>
    <cellStyle name="Normal 17" xfId="29"/>
    <cellStyle name="Normal 18" xfId="30"/>
    <cellStyle name="Normal 181" xfId="31"/>
    <cellStyle name="Normal 2" xfId="32"/>
    <cellStyle name="Normal 3" xfId="33"/>
    <cellStyle name="Normal 33" xfId="34"/>
    <cellStyle name="Normal 4" xfId="35"/>
    <cellStyle name="Normal 5" xfId="36"/>
    <cellStyle name="Normal 6" xfId="37"/>
    <cellStyle name="Normal 7" xfId="38"/>
    <cellStyle name="Normal 76" xfId="39"/>
    <cellStyle name="Normal 8" xfId="40"/>
    <cellStyle name="Normal 9" xfId="41"/>
    <cellStyle name="Total" xfId="42"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1562100</xdr:colOff>
      <xdr:row>0</xdr:row>
      <xdr:rowOff>0</xdr:rowOff>
    </xdr:from>
    <xdr:to>
      <xdr:col>3</xdr:col>
      <xdr:colOff>2362200</xdr:colOff>
      <xdr:row>3</xdr:row>
      <xdr:rowOff>68580</xdr:rowOff>
    </xdr:to>
    <xdr:pic>
      <xdr:nvPicPr>
        <xdr:cNvPr id="27985" name="Picture 2" descr="ESCUDO NACIONAL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7680" y="0"/>
          <a:ext cx="8001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396240</xdr:colOff>
      <xdr:row>3</xdr:row>
      <xdr:rowOff>60960</xdr:rowOff>
    </xdr:from>
    <xdr:to>
      <xdr:col>4</xdr:col>
      <xdr:colOff>220980</xdr:colOff>
      <xdr:row>6</xdr:row>
      <xdr:rowOff>7620</xdr:rowOff>
    </xdr:to>
    <xdr:pic>
      <xdr:nvPicPr>
        <xdr:cNvPr id="27986" name="3 Imagen" descr="logo Ministerio Educación.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9201" t="52414" b="5518"/>
        <a:stretch>
          <a:fillRect/>
        </a:stretch>
      </xdr:blipFill>
      <xdr:spPr bwMode="auto">
        <a:xfrm>
          <a:off x="3131820" y="609600"/>
          <a:ext cx="3086100"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6:G120"/>
  <sheetViews>
    <sheetView tabSelected="1" view="pageBreakPreview" zoomScale="90" zoomScaleNormal="80" zoomScaleSheetLayoutView="90" workbookViewId="0">
      <selection activeCell="A7" sqref="A7:G7"/>
    </sheetView>
  </sheetViews>
  <sheetFormatPr defaultColWidth="9.109375" defaultRowHeight="14.4" x14ac:dyDescent="0.3"/>
  <cols>
    <col min="1" max="1" width="2.109375" style="1" customWidth="1"/>
    <col min="2" max="2" width="10.33203125" style="1" customWidth="1"/>
    <col min="3" max="3" width="27.44140625" style="1" customWidth="1"/>
    <col min="4" max="4" width="47.5546875" style="1" customWidth="1"/>
    <col min="5" max="5" width="14.6640625" style="1" customWidth="1"/>
    <col min="6" max="6" width="16.6640625" style="1" customWidth="1"/>
    <col min="7" max="7" width="17.5546875" style="1" customWidth="1"/>
    <col min="8" max="16384" width="9.109375" style="1"/>
  </cols>
  <sheetData>
    <row r="6" spans="1:7" ht="12" customHeight="1" x14ac:dyDescent="0.3"/>
    <row r="7" spans="1:7" x14ac:dyDescent="0.3">
      <c r="A7" s="31" t="s">
        <v>14</v>
      </c>
      <c r="B7" s="31"/>
      <c r="C7" s="31"/>
      <c r="D7" s="31"/>
      <c r="E7" s="31"/>
      <c r="F7" s="31"/>
      <c r="G7" s="31"/>
    </row>
    <row r="8" spans="1:7" x14ac:dyDescent="0.3">
      <c r="A8" s="32" t="s">
        <v>0</v>
      </c>
      <c r="B8" s="32"/>
      <c r="C8" s="32"/>
      <c r="D8" s="32"/>
      <c r="E8" s="32"/>
      <c r="F8" s="32"/>
      <c r="G8" s="32"/>
    </row>
    <row r="9" spans="1:7" s="2" customFormat="1" x14ac:dyDescent="0.3">
      <c r="A9" s="32" t="s">
        <v>18</v>
      </c>
      <c r="B9" s="32"/>
      <c r="C9" s="32"/>
      <c r="D9" s="32"/>
      <c r="E9" s="32"/>
      <c r="F9" s="32"/>
      <c r="G9" s="32"/>
    </row>
    <row r="10" spans="1:7" x14ac:dyDescent="0.3">
      <c r="A10" s="33" t="s">
        <v>13</v>
      </c>
      <c r="B10" s="33"/>
      <c r="C10" s="33"/>
      <c r="D10" s="33"/>
      <c r="E10" s="33"/>
      <c r="F10" s="33"/>
      <c r="G10" s="33"/>
    </row>
    <row r="11" spans="1:7" x14ac:dyDescent="0.3">
      <c r="A11" s="34"/>
      <c r="B11" s="37" t="s">
        <v>15</v>
      </c>
      <c r="C11" s="38"/>
      <c r="D11" s="38"/>
      <c r="E11" s="38"/>
      <c r="F11" s="38"/>
      <c r="G11" s="39"/>
    </row>
    <row r="12" spans="1:7" x14ac:dyDescent="0.3">
      <c r="A12" s="35"/>
      <c r="B12" s="37"/>
      <c r="C12" s="38"/>
      <c r="D12" s="39"/>
      <c r="E12" s="37" t="s">
        <v>19</v>
      </c>
      <c r="F12" s="39"/>
      <c r="G12" s="11"/>
    </row>
    <row r="13" spans="1:7" x14ac:dyDescent="0.3">
      <c r="A13" s="36"/>
      <c r="B13" s="11" t="s">
        <v>1</v>
      </c>
      <c r="C13" s="11" t="s">
        <v>2</v>
      </c>
      <c r="D13" s="11" t="s">
        <v>5</v>
      </c>
      <c r="E13" s="11" t="s">
        <v>199</v>
      </c>
      <c r="F13" s="11" t="s">
        <v>4</v>
      </c>
      <c r="G13" s="11" t="s">
        <v>3</v>
      </c>
    </row>
    <row r="14" spans="1:7" x14ac:dyDescent="0.3">
      <c r="A14" s="6"/>
      <c r="B14" s="7"/>
      <c r="C14" s="6"/>
      <c r="D14" s="8"/>
      <c r="E14" s="6"/>
      <c r="F14" s="7"/>
      <c r="G14" s="13">
        <v>1591387.27</v>
      </c>
    </row>
    <row r="15" spans="1:7" x14ac:dyDescent="0.3">
      <c r="A15" s="6"/>
      <c r="B15" s="26">
        <v>42464</v>
      </c>
      <c r="C15" s="6"/>
      <c r="D15" s="8" t="s">
        <v>198</v>
      </c>
      <c r="E15" s="17">
        <v>26093121.16</v>
      </c>
      <c r="F15" s="7"/>
      <c r="G15" s="12">
        <f>+G48+E15-F15</f>
        <v>27962008.43</v>
      </c>
    </row>
    <row r="16" spans="1:7" ht="72.599999999999994" x14ac:dyDescent="0.3">
      <c r="A16" s="6"/>
      <c r="B16" s="27">
        <v>42465</v>
      </c>
      <c r="C16" s="23" t="s">
        <v>107</v>
      </c>
      <c r="D16" s="16" t="s">
        <v>20</v>
      </c>
      <c r="E16" s="18"/>
      <c r="F16" s="20">
        <v>45150</v>
      </c>
      <c r="G16" s="12">
        <f>+G106+E16-F16</f>
        <v>35496558.869999997</v>
      </c>
    </row>
    <row r="17" spans="1:7" ht="72.599999999999994" x14ac:dyDescent="0.3">
      <c r="A17" s="6"/>
      <c r="B17" s="27">
        <v>42465</v>
      </c>
      <c r="C17" s="23" t="s">
        <v>108</v>
      </c>
      <c r="D17" s="16" t="s">
        <v>21</v>
      </c>
      <c r="E17" s="18"/>
      <c r="F17" s="20">
        <v>39100</v>
      </c>
      <c r="G17" s="12">
        <f t="shared" ref="G17:G77" si="0">+G16+E17-F17</f>
        <v>35457458.869999997</v>
      </c>
    </row>
    <row r="18" spans="1:7" ht="72.599999999999994" x14ac:dyDescent="0.3">
      <c r="A18" s="6"/>
      <c r="B18" s="27">
        <v>42465</v>
      </c>
      <c r="C18" s="23" t="s">
        <v>109</v>
      </c>
      <c r="D18" s="16" t="s">
        <v>22</v>
      </c>
      <c r="E18" s="18"/>
      <c r="F18" s="20">
        <v>94500</v>
      </c>
      <c r="G18" s="12">
        <f t="shared" si="0"/>
        <v>35362958.869999997</v>
      </c>
    </row>
    <row r="19" spans="1:7" ht="72.599999999999994" x14ac:dyDescent="0.3">
      <c r="A19" s="6"/>
      <c r="B19" s="27">
        <v>42465</v>
      </c>
      <c r="C19" s="23" t="s">
        <v>110</v>
      </c>
      <c r="D19" s="16" t="s">
        <v>23</v>
      </c>
      <c r="E19" s="18"/>
      <c r="F19" s="20">
        <v>166700</v>
      </c>
      <c r="G19" s="12">
        <f t="shared" si="0"/>
        <v>35196258.869999997</v>
      </c>
    </row>
    <row r="20" spans="1:7" ht="72.599999999999994" x14ac:dyDescent="0.3">
      <c r="A20" s="6"/>
      <c r="B20" s="27">
        <v>42465</v>
      </c>
      <c r="C20" s="23" t="s">
        <v>111</v>
      </c>
      <c r="D20" s="16" t="s">
        <v>24</v>
      </c>
      <c r="E20" s="18"/>
      <c r="F20" s="20">
        <v>17750</v>
      </c>
      <c r="G20" s="12">
        <f t="shared" si="0"/>
        <v>35178508.869999997</v>
      </c>
    </row>
    <row r="21" spans="1:7" ht="72.599999999999994" x14ac:dyDescent="0.3">
      <c r="A21" s="6"/>
      <c r="B21" s="27">
        <v>42465</v>
      </c>
      <c r="C21" s="23" t="s">
        <v>112</v>
      </c>
      <c r="D21" s="16" t="s">
        <v>25</v>
      </c>
      <c r="E21" s="18"/>
      <c r="F21" s="20">
        <v>43300</v>
      </c>
      <c r="G21" s="12">
        <f t="shared" si="0"/>
        <v>35135208.869999997</v>
      </c>
    </row>
    <row r="22" spans="1:7" ht="36.6" x14ac:dyDescent="0.3">
      <c r="A22" s="6"/>
      <c r="B22" s="27">
        <v>42465</v>
      </c>
      <c r="C22" s="23" t="s">
        <v>113</v>
      </c>
      <c r="D22" s="16" t="s">
        <v>26</v>
      </c>
      <c r="E22" s="18"/>
      <c r="F22" s="20">
        <v>390930.28</v>
      </c>
      <c r="G22" s="12">
        <f t="shared" si="0"/>
        <v>34744278.589999996</v>
      </c>
    </row>
    <row r="23" spans="1:7" ht="36.6" x14ac:dyDescent="0.3">
      <c r="A23" s="6"/>
      <c r="B23" s="27">
        <v>42465</v>
      </c>
      <c r="C23" s="23" t="s">
        <v>114</v>
      </c>
      <c r="D23" s="16" t="s">
        <v>27</v>
      </c>
      <c r="E23" s="18"/>
      <c r="F23" s="20">
        <v>234847.48</v>
      </c>
      <c r="G23" s="12">
        <f t="shared" si="0"/>
        <v>34509431.109999999</v>
      </c>
    </row>
    <row r="24" spans="1:7" ht="72.599999999999994" x14ac:dyDescent="0.3">
      <c r="A24" s="6"/>
      <c r="B24" s="27">
        <v>42465</v>
      </c>
      <c r="C24" s="23" t="s">
        <v>115</v>
      </c>
      <c r="D24" s="16" t="s">
        <v>28</v>
      </c>
      <c r="E24" s="18"/>
      <c r="F24" s="20">
        <v>107300</v>
      </c>
      <c r="G24" s="12">
        <f t="shared" si="0"/>
        <v>34402131.109999999</v>
      </c>
    </row>
    <row r="25" spans="1:7" ht="48.6" x14ac:dyDescent="0.3">
      <c r="A25" s="6"/>
      <c r="B25" s="27">
        <v>42465</v>
      </c>
      <c r="C25" s="23" t="s">
        <v>116</v>
      </c>
      <c r="D25" s="16" t="s">
        <v>29</v>
      </c>
      <c r="E25" s="18"/>
      <c r="F25" s="20">
        <v>62704</v>
      </c>
      <c r="G25" s="12">
        <f t="shared" si="0"/>
        <v>34339427.109999999</v>
      </c>
    </row>
    <row r="26" spans="1:7" ht="48.6" x14ac:dyDescent="0.3">
      <c r="A26" s="6"/>
      <c r="B26" s="27">
        <v>42465</v>
      </c>
      <c r="C26" s="23" t="s">
        <v>117</v>
      </c>
      <c r="D26" s="16" t="s">
        <v>30</v>
      </c>
      <c r="E26" s="18"/>
      <c r="F26" s="20">
        <v>225691.8</v>
      </c>
      <c r="G26" s="12">
        <f t="shared" si="0"/>
        <v>34113735.310000002</v>
      </c>
    </row>
    <row r="27" spans="1:7" ht="72.599999999999994" x14ac:dyDescent="0.3">
      <c r="A27" s="6"/>
      <c r="B27" s="27">
        <v>42465</v>
      </c>
      <c r="C27" s="23" t="s">
        <v>118</v>
      </c>
      <c r="D27" s="16" t="s">
        <v>31</v>
      </c>
      <c r="E27" s="18"/>
      <c r="F27" s="20">
        <v>142650</v>
      </c>
      <c r="G27" s="12">
        <f t="shared" si="0"/>
        <v>33971085.310000002</v>
      </c>
    </row>
    <row r="28" spans="1:7" x14ac:dyDescent="0.3">
      <c r="A28" s="6"/>
      <c r="B28" s="27">
        <v>42465</v>
      </c>
      <c r="C28" s="23" t="s">
        <v>119</v>
      </c>
      <c r="D28" s="15" t="s">
        <v>32</v>
      </c>
      <c r="E28" s="18"/>
      <c r="F28" s="20">
        <v>191750</v>
      </c>
      <c r="G28" s="12">
        <f t="shared" si="0"/>
        <v>33779335.310000002</v>
      </c>
    </row>
    <row r="29" spans="1:7" ht="72.599999999999994" x14ac:dyDescent="0.3">
      <c r="A29" s="6"/>
      <c r="B29" s="27">
        <v>42465</v>
      </c>
      <c r="C29" s="23" t="s">
        <v>120</v>
      </c>
      <c r="D29" s="16" t="s">
        <v>33</v>
      </c>
      <c r="E29" s="18"/>
      <c r="F29" s="20">
        <v>568260</v>
      </c>
      <c r="G29" s="12">
        <f t="shared" si="0"/>
        <v>33211075.310000002</v>
      </c>
    </row>
    <row r="30" spans="1:7" ht="72.599999999999994" x14ac:dyDescent="0.3">
      <c r="A30" s="6"/>
      <c r="B30" s="27">
        <v>42465</v>
      </c>
      <c r="C30" s="23" t="s">
        <v>121</v>
      </c>
      <c r="D30" s="16" t="s">
        <v>34</v>
      </c>
      <c r="E30" s="18"/>
      <c r="F30" s="20">
        <v>108000</v>
      </c>
      <c r="G30" s="12">
        <f t="shared" si="0"/>
        <v>33103075.310000002</v>
      </c>
    </row>
    <row r="31" spans="1:7" ht="36.6" x14ac:dyDescent="0.3">
      <c r="A31" s="6"/>
      <c r="B31" s="27">
        <v>42465</v>
      </c>
      <c r="C31" s="23" t="s">
        <v>122</v>
      </c>
      <c r="D31" s="16" t="s">
        <v>35</v>
      </c>
      <c r="E31" s="18"/>
      <c r="F31" s="20">
        <v>263169.31</v>
      </c>
      <c r="G31" s="12">
        <f t="shared" si="0"/>
        <v>32839906.000000004</v>
      </c>
    </row>
    <row r="32" spans="1:7" ht="36.6" x14ac:dyDescent="0.3">
      <c r="A32" s="6"/>
      <c r="B32" s="27">
        <v>42465</v>
      </c>
      <c r="C32" s="23" t="s">
        <v>123</v>
      </c>
      <c r="D32" s="16" t="s">
        <v>36</v>
      </c>
      <c r="E32" s="18"/>
      <c r="F32" s="20">
        <v>29954.639999999999</v>
      </c>
      <c r="G32" s="12">
        <f t="shared" si="0"/>
        <v>32809951.360000003</v>
      </c>
    </row>
    <row r="33" spans="1:7" ht="36.6" x14ac:dyDescent="0.3">
      <c r="A33" s="6"/>
      <c r="B33" s="27">
        <v>42465</v>
      </c>
      <c r="C33" s="23" t="s">
        <v>124</v>
      </c>
      <c r="D33" s="16" t="s">
        <v>37</v>
      </c>
      <c r="E33" s="18"/>
      <c r="F33" s="20">
        <v>221760</v>
      </c>
      <c r="G33" s="12">
        <f t="shared" si="0"/>
        <v>32588191.360000003</v>
      </c>
    </row>
    <row r="34" spans="1:7" ht="48.6" x14ac:dyDescent="0.3">
      <c r="A34" s="6"/>
      <c r="B34" s="27">
        <v>42465</v>
      </c>
      <c r="C34" s="23" t="s">
        <v>125</v>
      </c>
      <c r="D34" s="16" t="s">
        <v>38</v>
      </c>
      <c r="E34" s="18"/>
      <c r="F34" s="20">
        <v>36410.629999999997</v>
      </c>
      <c r="G34" s="12">
        <f t="shared" si="0"/>
        <v>32551780.730000004</v>
      </c>
    </row>
    <row r="35" spans="1:7" ht="84.6" x14ac:dyDescent="0.3">
      <c r="A35" s="6"/>
      <c r="B35" s="27">
        <v>42465</v>
      </c>
      <c r="C35" s="23" t="s">
        <v>126</v>
      </c>
      <c r="D35" s="16" t="s">
        <v>39</v>
      </c>
      <c r="E35" s="18"/>
      <c r="F35" s="20">
        <v>214830</v>
      </c>
      <c r="G35" s="12">
        <f t="shared" si="0"/>
        <v>32336950.730000004</v>
      </c>
    </row>
    <row r="36" spans="1:7" ht="72.599999999999994" x14ac:dyDescent="0.3">
      <c r="A36" s="6"/>
      <c r="B36" s="27">
        <v>42465</v>
      </c>
      <c r="C36" s="23" t="s">
        <v>127</v>
      </c>
      <c r="D36" s="16" t="s">
        <v>40</v>
      </c>
      <c r="E36" s="18"/>
      <c r="F36" s="20">
        <v>186700</v>
      </c>
      <c r="G36" s="12">
        <f t="shared" si="0"/>
        <v>32150250.730000004</v>
      </c>
    </row>
    <row r="37" spans="1:7" ht="72.599999999999994" x14ac:dyDescent="0.3">
      <c r="A37" s="6"/>
      <c r="B37" s="27">
        <v>42465</v>
      </c>
      <c r="C37" s="23" t="s">
        <v>128</v>
      </c>
      <c r="D37" s="16" t="s">
        <v>41</v>
      </c>
      <c r="E37" s="18"/>
      <c r="F37" s="20">
        <v>131450</v>
      </c>
      <c r="G37" s="12">
        <f t="shared" si="0"/>
        <v>32018800.730000004</v>
      </c>
    </row>
    <row r="38" spans="1:7" ht="72.599999999999994" x14ac:dyDescent="0.3">
      <c r="A38" s="6"/>
      <c r="B38" s="27">
        <v>42465</v>
      </c>
      <c r="C38" s="23" t="s">
        <v>129</v>
      </c>
      <c r="D38" s="16" t="s">
        <v>42</v>
      </c>
      <c r="E38" s="18"/>
      <c r="F38" s="20">
        <v>99300</v>
      </c>
      <c r="G38" s="12">
        <f t="shared" si="0"/>
        <v>31919500.730000004</v>
      </c>
    </row>
    <row r="39" spans="1:7" ht="72.599999999999994" x14ac:dyDescent="0.3">
      <c r="A39" s="6"/>
      <c r="B39" s="27">
        <v>42465</v>
      </c>
      <c r="C39" s="23" t="s">
        <v>130</v>
      </c>
      <c r="D39" s="16" t="s">
        <v>43</v>
      </c>
      <c r="E39" s="18"/>
      <c r="F39" s="20">
        <v>114150</v>
      </c>
      <c r="G39" s="12">
        <f t="shared" si="0"/>
        <v>31805350.730000004</v>
      </c>
    </row>
    <row r="40" spans="1:7" x14ac:dyDescent="0.3">
      <c r="A40" s="6"/>
      <c r="B40" s="27">
        <v>42465</v>
      </c>
      <c r="C40" s="23" t="s">
        <v>131</v>
      </c>
      <c r="D40" s="25"/>
      <c r="E40" s="19"/>
      <c r="F40" s="21">
        <v>319800</v>
      </c>
      <c r="G40" s="12">
        <f t="shared" si="0"/>
        <v>31485550.730000004</v>
      </c>
    </row>
    <row r="41" spans="1:7" ht="60.6" x14ac:dyDescent="0.3">
      <c r="A41" s="6"/>
      <c r="B41" s="27">
        <v>42472</v>
      </c>
      <c r="C41" s="23" t="s">
        <v>132</v>
      </c>
      <c r="D41" s="16" t="s">
        <v>44</v>
      </c>
      <c r="E41" s="18"/>
      <c r="F41" s="20">
        <v>741792.82</v>
      </c>
      <c r="G41" s="12">
        <f t="shared" si="0"/>
        <v>30743757.910000004</v>
      </c>
    </row>
    <row r="42" spans="1:7" ht="60.6" x14ac:dyDescent="0.3">
      <c r="A42" s="6"/>
      <c r="B42" s="27">
        <v>42472</v>
      </c>
      <c r="C42" s="23" t="s">
        <v>133</v>
      </c>
      <c r="D42" s="16" t="s">
        <v>46</v>
      </c>
      <c r="E42" s="18"/>
      <c r="F42" s="20">
        <v>85500</v>
      </c>
      <c r="G42" s="12">
        <f t="shared" si="0"/>
        <v>30658257.910000004</v>
      </c>
    </row>
    <row r="43" spans="1:7" ht="72.599999999999994" x14ac:dyDescent="0.3">
      <c r="A43" s="6"/>
      <c r="B43" s="27">
        <v>42473</v>
      </c>
      <c r="C43" s="23" t="s">
        <v>134</v>
      </c>
      <c r="D43" s="16" t="s">
        <v>45</v>
      </c>
      <c r="E43" s="18"/>
      <c r="F43" s="20">
        <v>23750</v>
      </c>
      <c r="G43" s="12">
        <f t="shared" si="0"/>
        <v>30634507.910000004</v>
      </c>
    </row>
    <row r="44" spans="1:7" ht="36.6" x14ac:dyDescent="0.3">
      <c r="A44" s="6"/>
      <c r="B44" s="27">
        <v>42473</v>
      </c>
      <c r="C44" s="23" t="s">
        <v>135</v>
      </c>
      <c r="D44" s="16" t="s">
        <v>47</v>
      </c>
      <c r="E44" s="18"/>
      <c r="F44" s="20">
        <v>468589.67</v>
      </c>
      <c r="G44" s="12">
        <f t="shared" si="0"/>
        <v>30165918.240000002</v>
      </c>
    </row>
    <row r="45" spans="1:7" ht="48.6" x14ac:dyDescent="0.3">
      <c r="A45" s="6"/>
      <c r="B45" s="27">
        <v>42478</v>
      </c>
      <c r="C45" s="23" t="s">
        <v>136</v>
      </c>
      <c r="D45" s="16" t="s">
        <v>48</v>
      </c>
      <c r="E45" s="18"/>
      <c r="F45" s="20">
        <v>2027072.66</v>
      </c>
      <c r="G45" s="12">
        <f t="shared" si="0"/>
        <v>28138845.580000002</v>
      </c>
    </row>
    <row r="46" spans="1:7" ht="36.6" x14ac:dyDescent="0.3">
      <c r="A46" s="6"/>
      <c r="B46" s="27">
        <v>42478</v>
      </c>
      <c r="C46" s="23" t="s">
        <v>137</v>
      </c>
      <c r="D46" s="16" t="s">
        <v>49</v>
      </c>
      <c r="E46" s="18"/>
      <c r="F46" s="20">
        <v>960000</v>
      </c>
      <c r="G46" s="12">
        <f t="shared" si="0"/>
        <v>27178845.580000002</v>
      </c>
    </row>
    <row r="47" spans="1:7" ht="60.6" x14ac:dyDescent="0.3">
      <c r="A47" s="6"/>
      <c r="B47" s="27">
        <v>42478</v>
      </c>
      <c r="C47" s="23" t="s">
        <v>138</v>
      </c>
      <c r="D47" s="16" t="s">
        <v>50</v>
      </c>
      <c r="E47" s="18"/>
      <c r="F47" s="20">
        <v>1362900</v>
      </c>
      <c r="G47" s="12">
        <f t="shared" si="0"/>
        <v>25815945.580000002</v>
      </c>
    </row>
    <row r="48" spans="1:7" x14ac:dyDescent="0.3">
      <c r="A48" s="6"/>
      <c r="B48" s="26">
        <v>42480</v>
      </c>
      <c r="C48" s="6"/>
      <c r="D48" s="8" t="s">
        <v>197</v>
      </c>
      <c r="E48" s="17">
        <v>155800</v>
      </c>
      <c r="F48" s="7"/>
      <c r="G48" s="12">
        <f>+G105+E48-F48</f>
        <v>1868887.27</v>
      </c>
    </row>
    <row r="49" spans="1:7" ht="60.6" x14ac:dyDescent="0.3">
      <c r="A49" s="6"/>
      <c r="B49" s="27">
        <v>42480</v>
      </c>
      <c r="C49" s="23" t="s">
        <v>139</v>
      </c>
      <c r="D49" s="16" t="s">
        <v>51</v>
      </c>
      <c r="E49" s="18"/>
      <c r="F49" s="20">
        <v>2500000</v>
      </c>
      <c r="G49" s="12">
        <f>+G47+E49-F49</f>
        <v>23315945.580000002</v>
      </c>
    </row>
    <row r="50" spans="1:7" ht="48.6" x14ac:dyDescent="0.3">
      <c r="A50" s="6"/>
      <c r="B50" s="27">
        <v>42480</v>
      </c>
      <c r="C50" s="23" t="s">
        <v>140</v>
      </c>
      <c r="D50" s="16" t="s">
        <v>52</v>
      </c>
      <c r="E50" s="18"/>
      <c r="F50" s="20">
        <v>1500000</v>
      </c>
      <c r="G50" s="12">
        <f t="shared" si="0"/>
        <v>21815945.580000002</v>
      </c>
    </row>
    <row r="51" spans="1:7" ht="48.6" x14ac:dyDescent="0.3">
      <c r="A51" s="6"/>
      <c r="B51" s="27">
        <v>42480</v>
      </c>
      <c r="C51" s="23" t="s">
        <v>141</v>
      </c>
      <c r="D51" s="16" t="s">
        <v>53</v>
      </c>
      <c r="E51" s="18"/>
      <c r="F51" s="20">
        <v>2000000</v>
      </c>
      <c r="G51" s="12">
        <f t="shared" si="0"/>
        <v>19815945.580000002</v>
      </c>
    </row>
    <row r="52" spans="1:7" ht="48.6" x14ac:dyDescent="0.3">
      <c r="A52" s="6"/>
      <c r="B52" s="27">
        <v>42480</v>
      </c>
      <c r="C52" s="23" t="s">
        <v>142</v>
      </c>
      <c r="D52" s="16" t="s">
        <v>54</v>
      </c>
      <c r="E52" s="18"/>
      <c r="F52" s="20">
        <v>1500000</v>
      </c>
      <c r="G52" s="12">
        <f t="shared" si="0"/>
        <v>18315945.580000002</v>
      </c>
    </row>
    <row r="53" spans="1:7" ht="36.6" x14ac:dyDescent="0.3">
      <c r="A53" s="6"/>
      <c r="B53" s="27">
        <v>42480</v>
      </c>
      <c r="C53" s="23" t="s">
        <v>143</v>
      </c>
      <c r="D53" s="16" t="s">
        <v>55</v>
      </c>
      <c r="E53" s="18"/>
      <c r="F53" s="20">
        <v>26066.400000000001</v>
      </c>
      <c r="G53" s="12">
        <f t="shared" si="0"/>
        <v>18289879.180000003</v>
      </c>
    </row>
    <row r="54" spans="1:7" ht="48.6" x14ac:dyDescent="0.3">
      <c r="A54" s="6"/>
      <c r="B54" s="27">
        <v>42480</v>
      </c>
      <c r="C54" s="23" t="s">
        <v>144</v>
      </c>
      <c r="D54" s="16" t="s">
        <v>56</v>
      </c>
      <c r="E54" s="18"/>
      <c r="F54" s="20">
        <v>468090</v>
      </c>
      <c r="G54" s="12">
        <f t="shared" si="0"/>
        <v>17821789.180000003</v>
      </c>
    </row>
    <row r="55" spans="1:7" ht="84.6" x14ac:dyDescent="0.3">
      <c r="A55" s="6"/>
      <c r="B55" s="27">
        <v>42480</v>
      </c>
      <c r="C55" s="23" t="s">
        <v>145</v>
      </c>
      <c r="D55" s="16" t="s">
        <v>57</v>
      </c>
      <c r="E55" s="18"/>
      <c r="F55" s="20">
        <v>266116</v>
      </c>
      <c r="G55" s="12">
        <f t="shared" si="0"/>
        <v>17555673.180000003</v>
      </c>
    </row>
    <row r="56" spans="1:7" ht="60.6" x14ac:dyDescent="0.3">
      <c r="A56" s="6"/>
      <c r="B56" s="27">
        <v>42482</v>
      </c>
      <c r="C56" s="23" t="s">
        <v>146</v>
      </c>
      <c r="D56" s="16" t="s">
        <v>58</v>
      </c>
      <c r="E56" s="18"/>
      <c r="F56" s="20">
        <v>36800</v>
      </c>
      <c r="G56" s="12">
        <f t="shared" si="0"/>
        <v>17518873.180000003</v>
      </c>
    </row>
    <row r="57" spans="1:7" ht="72.599999999999994" x14ac:dyDescent="0.3">
      <c r="A57" s="6"/>
      <c r="B57" s="27">
        <v>42482</v>
      </c>
      <c r="C57" s="23" t="s">
        <v>147</v>
      </c>
      <c r="D57" s="16" t="s">
        <v>59</v>
      </c>
      <c r="E57" s="18"/>
      <c r="F57" s="20">
        <v>29025</v>
      </c>
      <c r="G57" s="12">
        <f t="shared" si="0"/>
        <v>17489848.180000003</v>
      </c>
    </row>
    <row r="58" spans="1:7" ht="60.6" x14ac:dyDescent="0.3">
      <c r="A58" s="6"/>
      <c r="B58" s="27">
        <v>42482</v>
      </c>
      <c r="C58" s="23" t="s">
        <v>148</v>
      </c>
      <c r="D58" s="16" t="s">
        <v>60</v>
      </c>
      <c r="E58" s="18"/>
      <c r="F58" s="20">
        <v>34800</v>
      </c>
      <c r="G58" s="12">
        <f t="shared" si="0"/>
        <v>17455048.180000003</v>
      </c>
    </row>
    <row r="59" spans="1:7" ht="72.599999999999994" x14ac:dyDescent="0.3">
      <c r="A59" s="6"/>
      <c r="B59" s="27">
        <v>42482</v>
      </c>
      <c r="C59" s="23" t="s">
        <v>149</v>
      </c>
      <c r="D59" s="16" t="s">
        <v>61</v>
      </c>
      <c r="E59" s="18"/>
      <c r="F59" s="20">
        <v>30941</v>
      </c>
      <c r="G59" s="12">
        <f t="shared" si="0"/>
        <v>17424107.180000003</v>
      </c>
    </row>
    <row r="60" spans="1:7" ht="72.599999999999994" x14ac:dyDescent="0.3">
      <c r="A60" s="6"/>
      <c r="B60" s="27">
        <v>42482</v>
      </c>
      <c r="C60" s="23" t="s">
        <v>150</v>
      </c>
      <c r="D60" s="16" t="s">
        <v>62</v>
      </c>
      <c r="E60" s="18"/>
      <c r="F60" s="20">
        <v>53100</v>
      </c>
      <c r="G60" s="12">
        <f t="shared" si="0"/>
        <v>17371007.180000003</v>
      </c>
    </row>
    <row r="61" spans="1:7" ht="84.6" x14ac:dyDescent="0.3">
      <c r="A61" s="6"/>
      <c r="B61" s="27">
        <v>42482</v>
      </c>
      <c r="C61" s="24" t="s">
        <v>151</v>
      </c>
      <c r="D61" s="16" t="s">
        <v>63</v>
      </c>
      <c r="E61" s="18"/>
      <c r="F61" s="20">
        <v>42752</v>
      </c>
      <c r="G61" s="12">
        <f t="shared" si="0"/>
        <v>17328255.180000003</v>
      </c>
    </row>
    <row r="62" spans="1:7" ht="72.599999999999994" x14ac:dyDescent="0.3">
      <c r="A62" s="6"/>
      <c r="B62" s="27">
        <v>42482</v>
      </c>
      <c r="C62" s="24" t="s">
        <v>152</v>
      </c>
      <c r="D62" s="16" t="s">
        <v>64</v>
      </c>
      <c r="E62" s="18"/>
      <c r="F62" s="20">
        <v>23400</v>
      </c>
      <c r="G62" s="12">
        <f t="shared" si="0"/>
        <v>17304855.180000003</v>
      </c>
    </row>
    <row r="63" spans="1:7" ht="72.599999999999994" x14ac:dyDescent="0.3">
      <c r="A63" s="6"/>
      <c r="B63" s="27">
        <v>42482</v>
      </c>
      <c r="C63" s="24" t="s">
        <v>153</v>
      </c>
      <c r="D63" s="16" t="s">
        <v>65</v>
      </c>
      <c r="E63" s="18"/>
      <c r="F63" s="20">
        <v>27900</v>
      </c>
      <c r="G63" s="12">
        <f t="shared" si="0"/>
        <v>17276955.180000003</v>
      </c>
    </row>
    <row r="64" spans="1:7" ht="60.6" x14ac:dyDescent="0.3">
      <c r="A64" s="6"/>
      <c r="B64" s="27">
        <v>42482</v>
      </c>
      <c r="C64" s="24" t="s">
        <v>154</v>
      </c>
      <c r="D64" s="16" t="s">
        <v>66</v>
      </c>
      <c r="E64" s="18"/>
      <c r="F64" s="20">
        <v>18750</v>
      </c>
      <c r="G64" s="12">
        <f t="shared" si="0"/>
        <v>17258205.180000003</v>
      </c>
    </row>
    <row r="65" spans="1:7" ht="60.6" x14ac:dyDescent="0.3">
      <c r="A65" s="6"/>
      <c r="B65" s="27">
        <v>42482</v>
      </c>
      <c r="C65" s="24" t="s">
        <v>156</v>
      </c>
      <c r="D65" s="16" t="s">
        <v>67</v>
      </c>
      <c r="E65" s="18"/>
      <c r="F65" s="20">
        <v>20700</v>
      </c>
      <c r="G65" s="12">
        <f t="shared" si="0"/>
        <v>17237505.180000003</v>
      </c>
    </row>
    <row r="66" spans="1:7" ht="60.6" x14ac:dyDescent="0.3">
      <c r="A66" s="6"/>
      <c r="B66" s="27">
        <v>42482</v>
      </c>
      <c r="C66" s="24" t="s">
        <v>155</v>
      </c>
      <c r="D66" s="16" t="s">
        <v>68</v>
      </c>
      <c r="E66" s="18"/>
      <c r="F66" s="20">
        <v>7550</v>
      </c>
      <c r="G66" s="12">
        <f t="shared" si="0"/>
        <v>17229955.180000003</v>
      </c>
    </row>
    <row r="67" spans="1:7" ht="72.599999999999994" x14ac:dyDescent="0.3">
      <c r="A67" s="6"/>
      <c r="B67" s="27">
        <v>42482</v>
      </c>
      <c r="C67" s="24" t="s">
        <v>157</v>
      </c>
      <c r="D67" s="16" t="s">
        <v>69</v>
      </c>
      <c r="E67" s="18"/>
      <c r="F67" s="20">
        <v>49300</v>
      </c>
      <c r="G67" s="12">
        <f t="shared" si="0"/>
        <v>17180655.180000003</v>
      </c>
    </row>
    <row r="68" spans="1:7" ht="84.6" x14ac:dyDescent="0.3">
      <c r="A68" s="6"/>
      <c r="B68" s="27">
        <v>42482</v>
      </c>
      <c r="C68" s="24" t="s">
        <v>158</v>
      </c>
      <c r="D68" s="16" t="s">
        <v>70</v>
      </c>
      <c r="E68" s="18"/>
      <c r="F68" s="20">
        <v>27450</v>
      </c>
      <c r="G68" s="12">
        <f t="shared" si="0"/>
        <v>17153205.180000003</v>
      </c>
    </row>
    <row r="69" spans="1:7" ht="72.599999999999994" x14ac:dyDescent="0.3">
      <c r="A69" s="6"/>
      <c r="B69" s="27">
        <v>42482</v>
      </c>
      <c r="C69" s="24" t="s">
        <v>159</v>
      </c>
      <c r="D69" s="16" t="s">
        <v>71</v>
      </c>
      <c r="E69" s="18"/>
      <c r="F69" s="20">
        <v>25650</v>
      </c>
      <c r="G69" s="12">
        <f t="shared" si="0"/>
        <v>17127555.180000003</v>
      </c>
    </row>
    <row r="70" spans="1:7" ht="72.599999999999994" x14ac:dyDescent="0.3">
      <c r="A70" s="6"/>
      <c r="B70" s="27">
        <v>42482</v>
      </c>
      <c r="C70" s="24" t="s">
        <v>160</v>
      </c>
      <c r="D70" s="16" t="s">
        <v>72</v>
      </c>
      <c r="E70" s="18"/>
      <c r="F70" s="20">
        <v>44100</v>
      </c>
      <c r="G70" s="12">
        <f t="shared" si="0"/>
        <v>17083455.180000003</v>
      </c>
    </row>
    <row r="71" spans="1:7" ht="96.6" x14ac:dyDescent="0.3">
      <c r="A71" s="6"/>
      <c r="B71" s="27">
        <v>42482</v>
      </c>
      <c r="C71" s="24" t="s">
        <v>161</v>
      </c>
      <c r="D71" s="16" t="s">
        <v>73</v>
      </c>
      <c r="E71" s="18"/>
      <c r="F71" s="20">
        <v>37550</v>
      </c>
      <c r="G71" s="12">
        <f t="shared" si="0"/>
        <v>17045905.180000003</v>
      </c>
    </row>
    <row r="72" spans="1:7" ht="72.599999999999994" x14ac:dyDescent="0.3">
      <c r="A72" s="6"/>
      <c r="B72" s="27">
        <v>42482</v>
      </c>
      <c r="C72" s="24" t="s">
        <v>162</v>
      </c>
      <c r="D72" s="16" t="s">
        <v>74</v>
      </c>
      <c r="E72" s="18"/>
      <c r="F72" s="20">
        <v>26550</v>
      </c>
      <c r="G72" s="12">
        <f t="shared" si="0"/>
        <v>17019355.180000003</v>
      </c>
    </row>
    <row r="73" spans="1:7" ht="36.6" x14ac:dyDescent="0.3">
      <c r="A73" s="6"/>
      <c r="B73" s="27">
        <v>42482</v>
      </c>
      <c r="C73" s="24" t="s">
        <v>163</v>
      </c>
      <c r="D73" s="16" t="s">
        <v>75</v>
      </c>
      <c r="E73" s="18"/>
      <c r="F73" s="20">
        <v>220991.22</v>
      </c>
      <c r="G73" s="12">
        <f t="shared" si="0"/>
        <v>16798363.960000005</v>
      </c>
    </row>
    <row r="74" spans="1:7" ht="84.6" x14ac:dyDescent="0.3">
      <c r="A74" s="6"/>
      <c r="B74" s="27">
        <v>42482</v>
      </c>
      <c r="C74" s="24" t="s">
        <v>164</v>
      </c>
      <c r="D74" s="16" t="s">
        <v>76</v>
      </c>
      <c r="E74" s="18"/>
      <c r="F74" s="20">
        <v>37802</v>
      </c>
      <c r="G74" s="12">
        <f t="shared" si="0"/>
        <v>16760561.960000005</v>
      </c>
    </row>
    <row r="75" spans="1:7" ht="60.6" x14ac:dyDescent="0.3">
      <c r="A75" s="6"/>
      <c r="B75" s="27">
        <v>42482</v>
      </c>
      <c r="C75" s="24" t="s">
        <v>165</v>
      </c>
      <c r="D75" s="16" t="s">
        <v>77</v>
      </c>
      <c r="E75" s="18"/>
      <c r="F75" s="20">
        <v>37800</v>
      </c>
      <c r="G75" s="12">
        <f t="shared" si="0"/>
        <v>16722761.960000005</v>
      </c>
    </row>
    <row r="76" spans="1:7" ht="60.6" x14ac:dyDescent="0.3">
      <c r="A76" s="6"/>
      <c r="B76" s="27">
        <v>42482</v>
      </c>
      <c r="C76" s="24" t="s">
        <v>166</v>
      </c>
      <c r="D76" s="16" t="s">
        <v>78</v>
      </c>
      <c r="E76" s="18"/>
      <c r="F76" s="20">
        <v>37800</v>
      </c>
      <c r="G76" s="12">
        <f t="shared" si="0"/>
        <v>16684961.960000005</v>
      </c>
    </row>
    <row r="77" spans="1:7" ht="96.6" x14ac:dyDescent="0.3">
      <c r="A77" s="6"/>
      <c r="B77" s="27">
        <v>42482</v>
      </c>
      <c r="C77" s="24" t="s">
        <v>167</v>
      </c>
      <c r="D77" s="16" t="s">
        <v>79</v>
      </c>
      <c r="E77" s="18"/>
      <c r="F77" s="20">
        <v>20650</v>
      </c>
      <c r="G77" s="12">
        <f t="shared" si="0"/>
        <v>16664311.960000005</v>
      </c>
    </row>
    <row r="78" spans="1:7" ht="72.599999999999994" x14ac:dyDescent="0.3">
      <c r="A78" s="6"/>
      <c r="B78" s="27">
        <v>42482</v>
      </c>
      <c r="C78" s="24" t="s">
        <v>168</v>
      </c>
      <c r="D78" s="16" t="s">
        <v>80</v>
      </c>
      <c r="E78" s="18"/>
      <c r="F78" s="20">
        <v>25314</v>
      </c>
      <c r="G78" s="12">
        <f t="shared" ref="G78:G108" si="1">+G77+E78-F78</f>
        <v>16638997.960000005</v>
      </c>
    </row>
    <row r="79" spans="1:7" ht="60.6" x14ac:dyDescent="0.3">
      <c r="A79" s="6"/>
      <c r="B79" s="27">
        <v>42482</v>
      </c>
      <c r="C79" s="24" t="s">
        <v>169</v>
      </c>
      <c r="D79" s="16" t="s">
        <v>81</v>
      </c>
      <c r="E79" s="18"/>
      <c r="F79" s="20">
        <v>37800</v>
      </c>
      <c r="G79" s="12">
        <f t="shared" si="1"/>
        <v>16601197.960000005</v>
      </c>
    </row>
    <row r="80" spans="1:7" ht="72.599999999999994" x14ac:dyDescent="0.3">
      <c r="A80" s="6"/>
      <c r="B80" s="27">
        <v>42482</v>
      </c>
      <c r="C80" s="24" t="s">
        <v>170</v>
      </c>
      <c r="D80" s="16" t="s">
        <v>82</v>
      </c>
      <c r="E80" s="18"/>
      <c r="F80" s="20">
        <v>8650</v>
      </c>
      <c r="G80" s="12">
        <f t="shared" si="1"/>
        <v>16592547.960000005</v>
      </c>
    </row>
    <row r="81" spans="1:7" ht="72.599999999999994" x14ac:dyDescent="0.3">
      <c r="A81" s="6"/>
      <c r="B81" s="27">
        <v>42482</v>
      </c>
      <c r="C81" s="24" t="s">
        <v>171</v>
      </c>
      <c r="D81" s="16" t="s">
        <v>83</v>
      </c>
      <c r="E81" s="18"/>
      <c r="F81" s="20">
        <v>25650</v>
      </c>
      <c r="G81" s="12">
        <f t="shared" si="1"/>
        <v>16566897.960000005</v>
      </c>
    </row>
    <row r="82" spans="1:7" ht="72.599999999999994" x14ac:dyDescent="0.3">
      <c r="A82" s="6"/>
      <c r="B82" s="27">
        <v>42482</v>
      </c>
      <c r="C82" s="24" t="s">
        <v>172</v>
      </c>
      <c r="D82" s="16" t="s">
        <v>84</v>
      </c>
      <c r="E82" s="18"/>
      <c r="F82" s="20">
        <v>29050</v>
      </c>
      <c r="G82" s="12">
        <f t="shared" si="1"/>
        <v>16537847.960000005</v>
      </c>
    </row>
    <row r="83" spans="1:7" ht="60.6" x14ac:dyDescent="0.3">
      <c r="A83" s="6"/>
      <c r="B83" s="27">
        <v>42482</v>
      </c>
      <c r="C83" s="24" t="s">
        <v>173</v>
      </c>
      <c r="D83" s="16" t="s">
        <v>85</v>
      </c>
      <c r="E83" s="18"/>
      <c r="F83" s="20">
        <v>13164</v>
      </c>
      <c r="G83" s="12">
        <f t="shared" si="1"/>
        <v>16524683.960000005</v>
      </c>
    </row>
    <row r="84" spans="1:7" ht="84.6" x14ac:dyDescent="0.3">
      <c r="A84" s="6"/>
      <c r="B84" s="27">
        <v>42482</v>
      </c>
      <c r="C84" s="24" t="s">
        <v>174</v>
      </c>
      <c r="D84" s="16" t="s">
        <v>86</v>
      </c>
      <c r="E84" s="18"/>
      <c r="F84" s="20">
        <v>28350</v>
      </c>
      <c r="G84" s="12">
        <f t="shared" si="1"/>
        <v>16496333.960000005</v>
      </c>
    </row>
    <row r="85" spans="1:7" ht="84.6" x14ac:dyDescent="0.3">
      <c r="A85" s="6"/>
      <c r="B85" s="27">
        <v>42482</v>
      </c>
      <c r="C85" s="24" t="s">
        <v>175</v>
      </c>
      <c r="D85" s="16" t="s">
        <v>87</v>
      </c>
      <c r="E85" s="18"/>
      <c r="F85" s="20">
        <v>36900</v>
      </c>
      <c r="G85" s="12">
        <f t="shared" si="1"/>
        <v>16459433.960000005</v>
      </c>
    </row>
    <row r="86" spans="1:7" ht="84.6" x14ac:dyDescent="0.3">
      <c r="A86" s="6"/>
      <c r="B86" s="27">
        <v>42482</v>
      </c>
      <c r="C86" s="24" t="s">
        <v>176</v>
      </c>
      <c r="D86" s="16" t="s">
        <v>88</v>
      </c>
      <c r="E86" s="18"/>
      <c r="F86" s="20">
        <v>42750</v>
      </c>
      <c r="G86" s="12">
        <f t="shared" si="1"/>
        <v>16416683.960000005</v>
      </c>
    </row>
    <row r="87" spans="1:7" ht="72.599999999999994" x14ac:dyDescent="0.3">
      <c r="A87" s="6"/>
      <c r="B87" s="27">
        <v>42482</v>
      </c>
      <c r="C87" s="24" t="s">
        <v>177</v>
      </c>
      <c r="D87" s="16" t="s">
        <v>89</v>
      </c>
      <c r="E87" s="18"/>
      <c r="F87" s="20">
        <v>33750</v>
      </c>
      <c r="G87" s="12">
        <f t="shared" si="1"/>
        <v>16382933.960000005</v>
      </c>
    </row>
    <row r="88" spans="1:7" ht="84.6" x14ac:dyDescent="0.3">
      <c r="A88" s="6"/>
      <c r="B88" s="27">
        <v>42482</v>
      </c>
      <c r="C88" s="24" t="s">
        <v>178</v>
      </c>
      <c r="D88" s="16" t="s">
        <v>90</v>
      </c>
      <c r="E88" s="18"/>
      <c r="F88" s="20">
        <v>34427</v>
      </c>
      <c r="G88" s="12">
        <f t="shared" si="1"/>
        <v>16348506.960000005</v>
      </c>
    </row>
    <row r="89" spans="1:7" ht="72.599999999999994" x14ac:dyDescent="0.3">
      <c r="A89" s="6"/>
      <c r="B89" s="27">
        <v>42482</v>
      </c>
      <c r="C89" s="24" t="s">
        <v>179</v>
      </c>
      <c r="D89" s="16" t="s">
        <v>91</v>
      </c>
      <c r="E89" s="18"/>
      <c r="F89" s="20">
        <v>9000</v>
      </c>
      <c r="G89" s="12">
        <f t="shared" si="1"/>
        <v>16339506.960000005</v>
      </c>
    </row>
    <row r="90" spans="1:7" ht="60.6" x14ac:dyDescent="0.3">
      <c r="A90" s="6"/>
      <c r="B90" s="27">
        <v>42482</v>
      </c>
      <c r="C90" s="24" t="s">
        <v>180</v>
      </c>
      <c r="D90" s="16" t="s">
        <v>92</v>
      </c>
      <c r="E90" s="18"/>
      <c r="F90" s="20">
        <v>20250</v>
      </c>
      <c r="G90" s="12">
        <f t="shared" si="1"/>
        <v>16319256.960000005</v>
      </c>
    </row>
    <row r="91" spans="1:7" ht="96.6" x14ac:dyDescent="0.3">
      <c r="A91" s="6"/>
      <c r="B91" s="27">
        <v>42482</v>
      </c>
      <c r="C91" s="24" t="s">
        <v>181</v>
      </c>
      <c r="D91" s="16" t="s">
        <v>93</v>
      </c>
      <c r="E91" s="18"/>
      <c r="F91" s="20">
        <v>26775</v>
      </c>
      <c r="G91" s="12">
        <f t="shared" si="1"/>
        <v>16292481.960000005</v>
      </c>
    </row>
    <row r="92" spans="1:7" ht="72.599999999999994" x14ac:dyDescent="0.3">
      <c r="A92" s="6"/>
      <c r="B92" s="27">
        <v>42482</v>
      </c>
      <c r="C92" s="24" t="s">
        <v>182</v>
      </c>
      <c r="D92" s="16" t="s">
        <v>94</v>
      </c>
      <c r="E92" s="18"/>
      <c r="F92" s="20">
        <v>17550</v>
      </c>
      <c r="G92" s="12">
        <f t="shared" si="1"/>
        <v>16274931.960000005</v>
      </c>
    </row>
    <row r="93" spans="1:7" ht="72.599999999999994" x14ac:dyDescent="0.3">
      <c r="A93" s="6"/>
      <c r="B93" s="27">
        <v>42482</v>
      </c>
      <c r="C93" s="24" t="s">
        <v>183</v>
      </c>
      <c r="D93" s="16" t="s">
        <v>95</v>
      </c>
      <c r="E93" s="18"/>
      <c r="F93" s="20">
        <v>37300</v>
      </c>
      <c r="G93" s="12">
        <f t="shared" si="1"/>
        <v>16237631.960000005</v>
      </c>
    </row>
    <row r="94" spans="1:7" ht="60.6" x14ac:dyDescent="0.3">
      <c r="A94" s="6"/>
      <c r="B94" s="27">
        <v>42482</v>
      </c>
      <c r="C94" s="24" t="s">
        <v>184</v>
      </c>
      <c r="D94" s="16" t="s">
        <v>96</v>
      </c>
      <c r="E94" s="18"/>
      <c r="F94" s="20">
        <v>26350</v>
      </c>
      <c r="G94" s="12">
        <f t="shared" si="1"/>
        <v>16211281.960000005</v>
      </c>
    </row>
    <row r="95" spans="1:7" ht="72.599999999999994" x14ac:dyDescent="0.3">
      <c r="A95" s="6"/>
      <c r="B95" s="27">
        <v>42482</v>
      </c>
      <c r="C95" s="24" t="s">
        <v>185</v>
      </c>
      <c r="D95" s="16" t="s">
        <v>97</v>
      </c>
      <c r="E95" s="18"/>
      <c r="F95" s="20">
        <v>31050</v>
      </c>
      <c r="G95" s="12">
        <f t="shared" si="1"/>
        <v>16180231.960000005</v>
      </c>
    </row>
    <row r="96" spans="1:7" ht="72.599999999999994" x14ac:dyDescent="0.3">
      <c r="A96" s="6"/>
      <c r="B96" s="27">
        <v>42482</v>
      </c>
      <c r="C96" s="24" t="s">
        <v>186</v>
      </c>
      <c r="D96" s="16" t="s">
        <v>98</v>
      </c>
      <c r="E96" s="18"/>
      <c r="F96" s="20">
        <v>2700</v>
      </c>
      <c r="G96" s="12">
        <f t="shared" si="1"/>
        <v>16177531.960000005</v>
      </c>
    </row>
    <row r="97" spans="1:7" ht="84.6" x14ac:dyDescent="0.3">
      <c r="A97" s="6"/>
      <c r="B97" s="27">
        <v>42482</v>
      </c>
      <c r="C97" s="24" t="s">
        <v>187</v>
      </c>
      <c r="D97" s="16" t="s">
        <v>99</v>
      </c>
      <c r="E97" s="18"/>
      <c r="F97" s="20">
        <v>26100</v>
      </c>
      <c r="G97" s="12">
        <f t="shared" si="1"/>
        <v>16151431.960000005</v>
      </c>
    </row>
    <row r="98" spans="1:7" ht="96.6" x14ac:dyDescent="0.3">
      <c r="A98" s="6"/>
      <c r="B98" s="27">
        <v>42482</v>
      </c>
      <c r="C98" s="24" t="s">
        <v>188</v>
      </c>
      <c r="D98" s="16" t="s">
        <v>100</v>
      </c>
      <c r="E98" s="18"/>
      <c r="F98" s="20">
        <v>27450</v>
      </c>
      <c r="G98" s="12">
        <f t="shared" si="1"/>
        <v>16123981.960000005</v>
      </c>
    </row>
    <row r="99" spans="1:7" ht="72.599999999999994" x14ac:dyDescent="0.3">
      <c r="A99" s="6"/>
      <c r="B99" s="27">
        <v>42482</v>
      </c>
      <c r="C99" s="24" t="s">
        <v>189</v>
      </c>
      <c r="D99" s="16" t="s">
        <v>101</v>
      </c>
      <c r="E99" s="18"/>
      <c r="F99" s="20">
        <v>29700</v>
      </c>
      <c r="G99" s="12">
        <f t="shared" si="1"/>
        <v>16094281.960000005</v>
      </c>
    </row>
    <row r="100" spans="1:7" ht="60.6" x14ac:dyDescent="0.3">
      <c r="A100" s="6"/>
      <c r="B100" s="27">
        <v>42482</v>
      </c>
      <c r="C100" s="24" t="s">
        <v>190</v>
      </c>
      <c r="D100" s="16" t="s">
        <v>102</v>
      </c>
      <c r="E100" s="18"/>
      <c r="F100" s="20">
        <v>13450</v>
      </c>
      <c r="G100" s="12">
        <f t="shared" si="1"/>
        <v>16080831.960000005</v>
      </c>
    </row>
    <row r="101" spans="1:7" ht="60.6" x14ac:dyDescent="0.3">
      <c r="A101" s="6"/>
      <c r="B101" s="27">
        <v>42482</v>
      </c>
      <c r="C101" s="24" t="s">
        <v>191</v>
      </c>
      <c r="D101" s="16" t="s">
        <v>103</v>
      </c>
      <c r="E101" s="18"/>
      <c r="F101" s="20">
        <v>15700</v>
      </c>
      <c r="G101" s="12">
        <f t="shared" si="1"/>
        <v>16065131.960000005</v>
      </c>
    </row>
    <row r="102" spans="1:7" ht="72.599999999999994" x14ac:dyDescent="0.3">
      <c r="A102" s="6"/>
      <c r="B102" s="27">
        <v>42482</v>
      </c>
      <c r="C102" s="24" t="s">
        <v>192</v>
      </c>
      <c r="D102" s="16" t="s">
        <v>104</v>
      </c>
      <c r="E102" s="18"/>
      <c r="F102" s="20">
        <v>36600</v>
      </c>
      <c r="G102" s="12">
        <f t="shared" si="1"/>
        <v>16028531.960000005</v>
      </c>
    </row>
    <row r="103" spans="1:7" ht="72.599999999999994" x14ac:dyDescent="0.3">
      <c r="A103" s="6"/>
      <c r="B103" s="27">
        <v>42485</v>
      </c>
      <c r="C103" s="24" t="s">
        <v>193</v>
      </c>
      <c r="D103" s="16" t="s">
        <v>105</v>
      </c>
      <c r="E103" s="17"/>
      <c r="F103" s="22">
        <v>2394000</v>
      </c>
      <c r="G103" s="12">
        <f t="shared" si="1"/>
        <v>13634531.960000005</v>
      </c>
    </row>
    <row r="104" spans="1:7" ht="72.599999999999994" x14ac:dyDescent="0.3">
      <c r="A104" s="6"/>
      <c r="B104" s="27">
        <v>42487</v>
      </c>
      <c r="C104" s="24">
        <v>621</v>
      </c>
      <c r="D104" s="16" t="s">
        <v>106</v>
      </c>
      <c r="E104" s="17"/>
      <c r="F104" s="20">
        <v>94500</v>
      </c>
      <c r="G104" s="12">
        <f>+G103+E104-F104</f>
        <v>13540031.960000005</v>
      </c>
    </row>
    <row r="105" spans="1:7" x14ac:dyDescent="0.3">
      <c r="A105" s="6"/>
      <c r="B105" s="26">
        <v>42488</v>
      </c>
      <c r="C105" s="6"/>
      <c r="D105" s="8" t="s">
        <v>196</v>
      </c>
      <c r="E105" s="17">
        <v>121700</v>
      </c>
      <c r="F105" s="7"/>
      <c r="G105" s="12">
        <f>+G14+E105-F105</f>
        <v>1713087.27</v>
      </c>
    </row>
    <row r="106" spans="1:7" x14ac:dyDescent="0.3">
      <c r="A106" s="6"/>
      <c r="B106" s="26">
        <v>42489</v>
      </c>
      <c r="C106" s="6"/>
      <c r="D106" s="8" t="s">
        <v>198</v>
      </c>
      <c r="E106" s="17">
        <v>7579700.4400000004</v>
      </c>
      <c r="F106" s="7"/>
      <c r="G106" s="12">
        <f>+G15+E106-F106</f>
        <v>35541708.869999997</v>
      </c>
    </row>
    <row r="107" spans="1:7" x14ac:dyDescent="0.3">
      <c r="A107" s="6"/>
      <c r="B107" s="26">
        <v>42490</v>
      </c>
      <c r="C107" s="14" t="s">
        <v>195</v>
      </c>
      <c r="D107" s="6" t="s">
        <v>194</v>
      </c>
      <c r="E107" s="12"/>
      <c r="F107" s="17">
        <v>29495.21</v>
      </c>
      <c r="G107" s="12">
        <f>+G104+E107-F107</f>
        <v>13510536.750000004</v>
      </c>
    </row>
    <row r="108" spans="1:7" x14ac:dyDescent="0.3">
      <c r="A108" s="6"/>
      <c r="B108" s="26">
        <v>42490</v>
      </c>
      <c r="C108" s="14" t="s">
        <v>16</v>
      </c>
      <c r="D108" s="6" t="s">
        <v>17</v>
      </c>
      <c r="E108" s="12"/>
      <c r="F108" s="17">
        <v>175</v>
      </c>
      <c r="G108" s="12">
        <f t="shared" si="1"/>
        <v>13510361.750000004</v>
      </c>
    </row>
    <row r="109" spans="1:7" x14ac:dyDescent="0.3">
      <c r="A109" s="28" t="s">
        <v>6</v>
      </c>
      <c r="B109" s="29"/>
      <c r="C109" s="29"/>
      <c r="D109" s="30"/>
      <c r="E109" s="10"/>
      <c r="F109" s="10"/>
      <c r="G109" s="9">
        <f>+G108</f>
        <v>13510361.750000004</v>
      </c>
    </row>
    <row r="113" spans="2:5" x14ac:dyDescent="0.3">
      <c r="B113" s="3" t="s">
        <v>7</v>
      </c>
      <c r="C113" s="4"/>
      <c r="D113" s="4"/>
      <c r="E113" s="2" t="s">
        <v>8</v>
      </c>
    </row>
    <row r="114" spans="2:5" x14ac:dyDescent="0.3">
      <c r="B114" s="1" t="s">
        <v>9</v>
      </c>
      <c r="E114" s="1" t="s">
        <v>10</v>
      </c>
    </row>
    <row r="115" spans="2:5" x14ac:dyDescent="0.3">
      <c r="B115" s="5" t="s">
        <v>200</v>
      </c>
      <c r="E115" s="5" t="s">
        <v>201</v>
      </c>
    </row>
    <row r="118" spans="2:5" x14ac:dyDescent="0.3">
      <c r="B118" s="2" t="s">
        <v>11</v>
      </c>
    </row>
    <row r="119" spans="2:5" x14ac:dyDescent="0.3">
      <c r="B119" s="1" t="s">
        <v>12</v>
      </c>
    </row>
    <row r="120" spans="2:5" x14ac:dyDescent="0.3">
      <c r="B120" s="5" t="s">
        <v>200</v>
      </c>
    </row>
  </sheetData>
  <mergeCells count="9">
    <mergeCell ref="A109:D109"/>
    <mergeCell ref="A7:G7"/>
    <mergeCell ref="A8:G8"/>
    <mergeCell ref="A9:G9"/>
    <mergeCell ref="A10:G10"/>
    <mergeCell ref="A11:A13"/>
    <mergeCell ref="B11:G11"/>
    <mergeCell ref="B12:D12"/>
    <mergeCell ref="E12:F12"/>
  </mergeCells>
  <pageMargins left="0.73" right="0.7" top="0.59" bottom="0.75" header="0.3" footer="0.3"/>
  <pageSetup scale="66" orientation="landscape" r:id="rId1"/>
  <headerFooter>
    <oddFooter>&amp;R&amp;"Arial,Regular"&amp;8Página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APOYO-POLITICA SECT FASE ll</vt:lpstr>
      <vt:lpstr>'APOYO-POLITICA SECT FASE ll'!Print_Area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MASSIEL ELIZABETH SEGURA</cp:lastModifiedBy>
  <cp:lastPrinted>2014-03-06T19:23:59Z</cp:lastPrinted>
  <dcterms:created xsi:type="dcterms:W3CDTF">2011-04-06T20:05:52Z</dcterms:created>
  <dcterms:modified xsi:type="dcterms:W3CDTF">2016-05-24T13:34:11Z</dcterms:modified>
</cp:coreProperties>
</file>